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Logistica\Salic\Dispensas e Inexigibilidades\Processos 2026\REFORMA DO CANIL - DRF SANTOS\Versão Final_ENG\"/>
    </mc:Choice>
  </mc:AlternateContent>
  <xr:revisionPtr revIDLastSave="0" documentId="8_{FA03D855-C5B4-4DF7-A872-26DD24C86EA7}" xr6:coauthVersionLast="47" xr6:coauthVersionMax="47" xr10:uidLastSave="{00000000-0000-0000-0000-000000000000}"/>
  <bookViews>
    <workbookView xWindow="-110" yWindow="-110" windowWidth="19420" windowHeight="10300" tabRatio="500" activeTab="1" xr2:uid="{00000000-000D-0000-FFFF-FFFF00000000}"/>
  </bookViews>
  <sheets>
    <sheet name="Orçamento Sintético" sheetId="3" r:id="rId1"/>
    <sheet name="Orçamento Analítico" sheetId="2" r:id="rId2"/>
    <sheet name="Memória de Cálculo BDI" sheetId="1" r:id="rId3"/>
    <sheet name="Cronograma Físico-Financeir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4" l="1"/>
  <c r="F17" i="4"/>
  <c r="D17" i="4"/>
  <c r="C17" i="4" l="1"/>
  <c r="E17" i="4" s="1"/>
  <c r="C16" i="4"/>
  <c r="I16" i="4" s="1"/>
  <c r="C15" i="4"/>
  <c r="I15" i="4" s="1"/>
  <c r="C14" i="4"/>
  <c r="I14" i="4" s="1"/>
  <c r="C13" i="4"/>
  <c r="I13" i="4" s="1"/>
  <c r="C12" i="4"/>
  <c r="I12" i="4" s="1"/>
  <c r="C11" i="4"/>
  <c r="G11" i="4" s="1"/>
  <c r="C10" i="4"/>
  <c r="I10" i="4" s="1"/>
  <c r="C9" i="4"/>
  <c r="I9" i="4" s="1"/>
  <c r="C8" i="4"/>
  <c r="I8" i="4" s="1"/>
  <c r="C7" i="4"/>
  <c r="I7" i="4" s="1"/>
  <c r="C6" i="4"/>
  <c r="E6" i="4" s="1"/>
  <c r="I17" i="4"/>
  <c r="G17" i="4"/>
  <c r="I11" i="4"/>
  <c r="E26" i="1"/>
  <c r="G26" i="1" s="1"/>
  <c r="E27" i="1" s="1"/>
  <c r="G27" i="1" s="1"/>
  <c r="E28" i="1" s="1"/>
  <c r="G28" i="1" s="1"/>
  <c r="D22" i="1"/>
  <c r="E7" i="4" l="1"/>
  <c r="G7" i="4"/>
  <c r="G8" i="4"/>
  <c r="E9" i="4"/>
  <c r="G9" i="4"/>
  <c r="E11" i="4"/>
  <c r="E16" i="4"/>
  <c r="G16" i="4"/>
  <c r="E15" i="4"/>
  <c r="G15" i="4"/>
  <c r="E14" i="4"/>
  <c r="G14" i="4"/>
  <c r="E13" i="4"/>
  <c r="G13" i="4"/>
  <c r="G12" i="4"/>
  <c r="E12" i="4"/>
  <c r="E10" i="4"/>
  <c r="G10" i="4"/>
  <c r="C18" i="4"/>
  <c r="E8" i="4"/>
  <c r="I18" i="4"/>
  <c r="E29" i="1"/>
  <c r="G29" i="1" s="1"/>
  <c r="E30" i="1" s="1"/>
  <c r="G30" i="1" s="1"/>
  <c r="G32" i="1"/>
  <c r="G18" i="4" l="1"/>
  <c r="E18" i="4"/>
  <c r="D18" i="4"/>
  <c r="D19" i="4" s="1"/>
  <c r="H18" i="4"/>
  <c r="F18" i="4"/>
  <c r="E19" i="4" l="1"/>
  <c r="I19" i="4"/>
  <c r="G19" i="4"/>
  <c r="F19" i="4"/>
  <c r="H19" i="4"/>
</calcChain>
</file>

<file path=xl/sharedStrings.xml><?xml version="1.0" encoding="utf-8"?>
<sst xmlns="http://schemas.openxmlformats.org/spreadsheetml/2006/main" count="2691" uniqueCount="606">
  <si>
    <t>MEMÓRIA DE CÁLCULO DO BDI</t>
  </si>
  <si>
    <t>1.  FÓRMULA DO BDI (Acórdão TCU nº 2.622/2013 – Plenário)</t>
  </si>
  <si>
    <t>BDI  =  [ (1 + (AC + S+G + R)) × (1 + DF) × (1 + L)  /  (1 − I) ]  −  1</t>
  </si>
  <si>
    <t>2.  COMPONENTES DO BDI (PERCENTUAIS ADOTADOS)</t>
  </si>
  <si>
    <t>Componente</t>
  </si>
  <si>
    <t>Sigla</t>
  </si>
  <si>
    <t>Percentual</t>
  </si>
  <si>
    <t>Administração Central</t>
  </si>
  <si>
    <t>AC</t>
  </si>
  <si>
    <t>Riscos</t>
  </si>
  <si>
    <t>R</t>
  </si>
  <si>
    <t>Seguros e Garantias</t>
  </si>
  <si>
    <t>S+G</t>
  </si>
  <si>
    <t>Despesas Financeiras</t>
  </si>
  <si>
    <t>DF</t>
  </si>
  <si>
    <t>Lucro</t>
  </si>
  <si>
    <t>L</t>
  </si>
  <si>
    <t>3.  IMPOSTOS (I) — DETALHAMENTO</t>
  </si>
  <si>
    <t>Tributo</t>
  </si>
  <si>
    <t>Alíquota</t>
  </si>
  <si>
    <t>PIS</t>
  </si>
  <si>
    <t>COFINS</t>
  </si>
  <si>
    <t>ISS – Construção Civil (Santos/SP)</t>
  </si>
  <si>
    <t>ISS</t>
  </si>
  <si>
    <t>TOTAL DE IMPOSTOS (I)</t>
  </si>
  <si>
    <t>4.  CÁLCULO FINAL DO BDI</t>
  </si>
  <si>
    <t>Etapa do Cálculo</t>
  </si>
  <si>
    <t>Fórmula</t>
  </si>
  <si>
    <t>Resultado</t>
  </si>
  <si>
    <t>1 + (AC + S+G + R)</t>
  </si>
  <si>
    <t>× (1 + DF)</t>
  </si>
  <si>
    <t>× (1 + L)</t>
  </si>
  <si>
    <t>÷ (1 − I)</t>
  </si>
  <si>
    <t>− 1   (resultado final)</t>
  </si>
  <si>
    <t>BDI FINAL ADOTADO</t>
  </si>
  <si>
    <t>5.  OBSERVAÇÃO SOBRE O ISS</t>
  </si>
  <si>
    <t>O ISS para construção civil no Município de Santos/SP é de 2% (dois por cento), conforme o inciso IV do art. 50 do Código Tributário do Município de Santos. Fonte: Código Tributário de Santos, disponível em https://leismunicipais.com.br/codigo-tributario-santos-sp — consulta realizada em 01/06/2026.</t>
  </si>
  <si>
    <t>Obra</t>
  </si>
  <si>
    <t>Bancos</t>
  </si>
  <si>
    <t>B.D.I.</t>
  </si>
  <si>
    <t>Encargos Sociais</t>
  </si>
  <si>
    <t>Readequação Canil Santos</t>
  </si>
  <si>
    <t xml:space="preserve">SINAPI - 04/2026 - São Paulo
SBC - 04/2026 - São Paulo
SICRO3 - 10/2025 - São Paulo
SIURB - 01/2026 - São Paulo
</t>
  </si>
  <si>
    <t>Não Desonerado: 0,00%</t>
  </si>
  <si>
    <t>Planilha Orçamentária Analítica</t>
  </si>
  <si>
    <t xml:space="preserve"> 1 </t>
  </si>
  <si>
    <t>DEMOLIÇÕES E RETIRADAS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</si>
  <si>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</si>
  <si>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</si>
  <si>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</si>
  <si>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</si>
  <si>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</si>
  <si>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</si>
  <si>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</si>
  <si>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</si>
  <si>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</si>
  <si>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</si>
  <si>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</si>
  <si>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97633 </t>
  </si>
  <si>
    <t>SINAPI</t>
  </si>
  <si>
    <t>DEMOLIÇÃO DE REVESTIMENTO CERÂMICO, DE FORMA MANUAL, SEM REAPROVEITAMENTO. AF_09/2023</t>
  </si>
  <si>
    <t>Demolições e Remoções</t>
  </si>
  <si>
    <t>m²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</si>
  <si>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</si>
  <si>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</si>
  <si>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</si>
  <si>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</si>
  <si>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</si>
  <si>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 xml:space="preserve"> 88256 </t>
  </si>
  <si>
    <t>AZULEJISTA OU LADRILHEIRO COM ENCARGOS COMPLEMENTARES</t>
  </si>
  <si>
    <t>MO sem LS =&gt;</t>
  </si>
  <si>
    <t>LS =&gt;</t>
  </si>
  <si>
    <t>MO com LS =&gt;</t>
  </si>
  <si>
    <t>Valor do BDI =&gt;</t>
  </si>
  <si>
    <t>Valor com BDI =&gt;</t>
  </si>
  <si>
    <t>Quant. =&gt;</t>
  </si>
  <si>
    <t>43,0000</t>
  </si>
  <si>
    <t>Preço Total =&gt;</t>
  </si>
  <si>
    <t xml:space="preserve"> 1.2 </t>
  </si>
  <si>
    <t xml:space="preserve"> 104789 </t>
  </si>
  <si>
    <t>DEMOLIÇÃO DE PISO DE CONCRETO SIMPLES, DE FORMA MANUAL, SEM REAPROVEITAMENTO. AF_09/2023</t>
  </si>
  <si>
    <t>m³</t>
  </si>
  <si>
    <t xml:space="preserve"> 88309 </t>
  </si>
  <si>
    <t>PEDREIRO COM ENCARGOS COMPLEMENTARES</t>
  </si>
  <si>
    <t>8,8400</t>
  </si>
  <si>
    <t xml:space="preserve"> 1.3 </t>
  </si>
  <si>
    <t xml:space="preserve"> 97631 </t>
  </si>
  <si>
    <t>DEMOLIÇÃO DE ARGAMASSAS, DE FORMA MANUAL, SEM REAPROVEITAMENTO. AF_09/2023</t>
  </si>
  <si>
    <t>124,4200</t>
  </si>
  <si>
    <t xml:space="preserve"> 1.4 </t>
  </si>
  <si>
    <t xml:space="preserve"> 97622 </t>
  </si>
  <si>
    <t>DEMOLIÇÃO DE ALVENARIA DE BLOCO FURADO, DE FORMA MANUAL, SEM REAPROVEITAMENTO. AF_09/2023</t>
  </si>
  <si>
    <t>1,0000</t>
  </si>
  <si>
    <t xml:space="preserve"> 1.5 </t>
  </si>
  <si>
    <t xml:space="preserve"> 97644 </t>
  </si>
  <si>
    <t>REMOÇÃO DE PORTAS, DE FORMA MANUAL, SEM REAPROVEITAMENTO. AF_09/2023</t>
  </si>
  <si>
    <t>7,2000</t>
  </si>
  <si>
    <t xml:space="preserve"> 1.6 </t>
  </si>
  <si>
    <t xml:space="preserve"> 97645 </t>
  </si>
  <si>
    <t>REMOÇÃO DE JANELAS, DE FORMA MANUAL, SEM REAPROVEITAMENTO. AF_09/2023</t>
  </si>
  <si>
    <t>15,0000</t>
  </si>
  <si>
    <t xml:space="preserve"> 1.7 </t>
  </si>
  <si>
    <t xml:space="preserve"> 97635 </t>
  </si>
  <si>
    <t>REMOÇÃO DE PISO DE BLOCO INTERTRAVADO OU DE PEDRA PORTUGUESA, DE FORMA MANUAL, COM REAPROVEITAMENTO. AF_09/2023</t>
  </si>
  <si>
    <t xml:space="preserve"> 88260 </t>
  </si>
  <si>
    <t>CALCETEIRO COM ENCARGOS COMPLEMENTARES</t>
  </si>
  <si>
    <t>49,4100</t>
  </si>
  <si>
    <t xml:space="preserve"> 1.8 </t>
  </si>
  <si>
    <t xml:space="preserve"> 97663 </t>
  </si>
  <si>
    <t>REMOÇÃO DE LOUÇAS, DE FORMA MANUAL, SEM REAPROVEITAMENTO. AF_09/2023</t>
  </si>
  <si>
    <t>UN</t>
  </si>
  <si>
    <t xml:space="preserve"> 88267 </t>
  </si>
  <si>
    <t>ENCANADOR OU BOMBEIRO HIDRÁULICO COM ENCARGOS COMPLEMENTARES</t>
  </si>
  <si>
    <t>4,0000</t>
  </si>
  <si>
    <t xml:space="preserve"> 1.9 </t>
  </si>
  <si>
    <t xml:space="preserve"> 97647 </t>
  </si>
  <si>
    <t>REMOÇÃO DE TELHAS DE FIBROCIMENTO METÁLICA E CERÂMICA, DE FORMA MANUAL, SEM REAPROVEITAMENTO. AF_09/2023</t>
  </si>
  <si>
    <t xml:space="preserve"> 88323 </t>
  </si>
  <si>
    <t>TELHADISTA COM ENCARGOS COMPLEMENTARES</t>
  </si>
  <si>
    <t>4,5000</t>
  </si>
  <si>
    <t xml:space="preserve"> 1.10 </t>
  </si>
  <si>
    <t xml:space="preserve"> 1001007 </t>
  </si>
  <si>
    <t>SIURB</t>
  </si>
  <si>
    <t>REMOÇÃO DE ENTULHO COM CAÇAMBA METÁLICA, INCLUSIVE CARGA MANUAL E DESCARGA EM BOTA-FORA</t>
  </si>
  <si>
    <t>Edificação</t>
  </si>
  <si>
    <t>Insumo</t>
  </si>
  <si>
    <t xml:space="preserve"> 2099 </t>
  </si>
  <si>
    <t>SERVENTE (SGSP)</t>
  </si>
  <si>
    <t>Mão de Obra</t>
  </si>
  <si>
    <t xml:space="preserve"> 79722 </t>
  </si>
  <si>
    <t>ALUGUEL DE CAÇAMBA METÁLICA - CAPACIDADE 4 M3 P/ ENTULHO DE ALVENARIA</t>
  </si>
  <si>
    <t>Material</t>
  </si>
  <si>
    <t>Un</t>
  </si>
  <si>
    <t>20,0000</t>
  </si>
  <si>
    <t xml:space="preserve"> 2 </t>
  </si>
  <si>
    <t>ESTRUTURAS</t>
  </si>
  <si>
    <t xml:space="preserve"> 2.1 </t>
  </si>
  <si>
    <t xml:space="preserve"> 100576 </t>
  </si>
  <si>
    <t>REGULARIZAÇÃO E COMPACTAÇÃO DE SUBLEITO DE SOLO PREDOMINANTEMENTE ARGILOSO, PARA OBRAS DE CONSTRUÇÃO DE PAVIMENTOS. AF_09/2024</t>
  </si>
  <si>
    <t>Aterros, Bases, Sub bases e Imprimações</t>
  </si>
  <si>
    <t xml:space="preserve"> 93244 </t>
  </si>
  <si>
    <t>ROLO COMPACTADOR VIBRATÓRIO PÉ DE CARNEIRO PARA SOLOS, POTÊNCIA 80 HP, PESO OPERACIONAL SEM/COM LASTRO 7,4 / 8,8 T, LARGURA DE TRABALHO 1,68 M - CHI DIURNO. AF_02/2016</t>
  </si>
  <si>
    <t>Custos Horários Produtivo e Improdutivo dos Equipamentos</t>
  </si>
  <si>
    <t>CHI</t>
  </si>
  <si>
    <t xml:space="preserve"> 73436 </t>
  </si>
  <si>
    <t>ROLO COMPACTADOR VIBRATÓRIO PÉ DE CARNEIRO PARA SOLOS, POTÊNCIA 80 HP, PESO OPERACIONAL SEM/COM LASTRO 7,4 / 8,8 T, LARGURA DE TRABALHO 1,68 M - CHP DIURNO. AF_02/2016</t>
  </si>
  <si>
    <t>CHP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</si>
  <si>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</si>
  <si>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</si>
  <si>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</si>
  <si>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</si>
  <si>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</si>
  <si>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</si>
  <si>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</si>
  <si>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</si>
  <si>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33,4500</t>
  </si>
  <si>
    <t xml:space="preserve"> 2.2 </t>
  </si>
  <si>
    <t xml:space="preserve"> 100324 </t>
  </si>
  <si>
    <t>LASTRO COM MATERIAL GRANULAR (PEDRA BRITADA N.1 E PEDRA BRITADA N.2), APLICADO EM PISOS OU LAJES SOBRE SOLO, ESPESSURA DE *10 CM*. AF_01/2024</t>
  </si>
  <si>
    <t>Lastro</t>
  </si>
  <si>
    <t xml:space="preserve"> 91278 </t>
  </si>
  <si>
    <t>PLACA VIBRATÓRIA REVERSÍVEL COM MOTOR 4 TEMPOS A GASOLINA, FORÇA CENTRÍFUGA DE 25 KN (2500 KGF), POTÊNCIA 5,5 CV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</si>
  <si>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</si>
  <si>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</si>
  <si>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00004721 </t>
  </si>
  <si>
    <t>PEDRA BRITADA N. 1 (9,5 A 19 MM) POSTO PEDREIRA/FORNECEDOR, SEM FRETE</t>
  </si>
  <si>
    <t xml:space="preserve"> 00004718 </t>
  </si>
  <si>
    <t>PEDRA BRITADA N. 2 (19 A 38 MM) POSTO PEDREIRA/FORNECEDOR, SEM FRETE</t>
  </si>
  <si>
    <t>0,3345</t>
  </si>
  <si>
    <t xml:space="preserve"> 2.3 </t>
  </si>
  <si>
    <t xml:space="preserve"> RF08000012 </t>
  </si>
  <si>
    <t>Próprio</t>
  </si>
  <si>
    <t>EXECUÇÃO DE PISO INDUSTRIAL REFORÇADO COM FIBRAS E IMPERMEABILIZANTE, FCK = 30 MPA, ESPESSURA DE 12,0 CM.</t>
  </si>
  <si>
    <t>PAVI - PAVIMENTAÇÃO</t>
  </si>
  <si>
    <t>M²</t>
  </si>
  <si>
    <t xml:space="preserve"> 97116 </t>
  </si>
  <si>
    <t>BARRAS DE TRANSFERÊNCIA, AÇO CA-25 DE 16,0 MM, PARA EXECUÇÃO DE PAVIMENTO DE CONCRETO - FORNECIMENTO E INSTALAÇÃO. AF_04/2022</t>
  </si>
  <si>
    <t>Pavimento Rígido de Concreto</t>
  </si>
  <si>
    <t>KG</t>
  </si>
  <si>
    <t xml:space="preserve"> 97115 </t>
  </si>
  <si>
    <t>APLICAÇÃO DE GRAXA EM BARRAS DE TRANSFERÊNCIA PARA EXECUÇÃO DE PAVIMENTO DE CONCRETO. AF_04/2022</t>
  </si>
  <si>
    <t xml:space="preserve"> 97113 </t>
  </si>
  <si>
    <t>APLICAÇÃO DE LONA PLÁSTICA PARA EXECUÇÃO DE PAVIMENTOS DE CONCRETO. AF_04/2022</t>
  </si>
  <si>
    <t xml:space="preserve"> 97089 </t>
  </si>
  <si>
    <t>ARMAÇÃO PARA EXECUÇÃO DE RADIER, PISO DE CONCRETO OU LAJE SOBRE SOLO, COM USO DE TELA Q-113. AF_09/2021</t>
  </si>
  <si>
    <t>Radier, Piso de Concreto e Laje sobre Solo</t>
  </si>
  <si>
    <t xml:space="preserve"> 95283 </t>
  </si>
  <si>
    <t>DESEMPENADEIRA DE CONCRETO, PESO DE 78 KG, 4 PÁS, MOTOR A GASOLINA, POTÊNCIA 5,5 HP - CHI DIURNO. AF_05/2023</t>
  </si>
  <si>
    <t xml:space="preserve"> 95282 </t>
  </si>
  <si>
    <t>DESEMPENADEIRA DE CONCRETO, PESO DE 78 KG, 4 PÁS, MOTOR A GASOLINA, POTÊNCIA 5,5 HP - CHP DIURNO. AF_05/2023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</si>
  <si>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</si>
  <si>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</si>
  <si>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</si>
  <si>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</si>
  <si>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88262 </t>
  </si>
  <si>
    <t>CARPINTEIRO DE FORMAS COM ENCARGOS COMPLEMENTARES</t>
  </si>
  <si>
    <t xml:space="preserve"> 88315 </t>
  </si>
  <si>
    <t>MACROFIBRA ESTRUTURAL EM POLIPROPILENO, RESISTÊNCIA A TRAÇÃO &gt;=500MPA, E&gt;=5GPA, TITULO ATE 5DTEX, TENACIDADE MÍNIMA 5CN/DTEX, DEFORMAÇÃO ATÉ 5CN/DTEX E ATÉ 40%, PERDA MASSA POR
ALCALINIDADE &lt;5%</t>
  </si>
  <si>
    <t>Kg</t>
  </si>
  <si>
    <t>MICROFIBRA POLIMÉRICA ANTIRACK, RESISTÊNCIA A TRAÇÃO &gt;=500MPA, E&gt;=5GPA, TITULO ATÉ 5DTEX, TENACIDADE MÍNIMA 5CN/DTEX, DEFORMAÇÃO ATÉ 5CN/DTEX E ATÉ 40%, PERDA DE MASSA POR
ALCALINIDADE &lt;5%</t>
  </si>
  <si>
    <t xml:space="preserve"> 00043614 </t>
  </si>
  <si>
    <t>TABUA NAO APARELHADA *2,5 X 15* CM, EM MACARANDUBA/MASSARANDUBA, ANGELIM OU EQUIVALENTE DA REGIAO - BRUTA</t>
  </si>
  <si>
    <t>M</t>
  </si>
  <si>
    <t xml:space="preserve"> 00034494 </t>
  </si>
  <si>
    <t>CONCRETO USINADO BOMBEAVEL, CLASSE DE RESISTENCIA C30, COM BRITA 0 E 1, SLUMP = 100 +/- 20 MM, EXCLUI SERVICO DE BOMBEAMENTO (NBR 8953)</t>
  </si>
  <si>
    <t xml:space="preserve"> 00005069 </t>
  </si>
  <si>
    <t>PREGO DE ACO POLIDO COM CABECA 17 X 27 (2 1/2 X 11)</t>
  </si>
  <si>
    <t xml:space="preserve"> 00004517 </t>
  </si>
  <si>
    <t>SARRAFO *2,5 X 7,5* CM EM PINUS, MISTA OU EQUIVALENTE DA REGIAO - BRUTA</t>
  </si>
  <si>
    <t xml:space="preserve"> 00000132 </t>
  </si>
  <si>
    <t>ADITIVO PLASTIFICANTE RETARDADOR DE PEGA E REDUTOR DE AGUA PARA CONCRETO, LIQUIDO E ISENTO DE CLORETOS</t>
  </si>
  <si>
    <t xml:space="preserve"> 00045146 </t>
  </si>
  <si>
    <t>ADITIVO IMPERMEABILIZANTE CRISTALIZANTE PARA CONCRETO</t>
  </si>
  <si>
    <t xml:space="preserve"> 2.4 </t>
  </si>
  <si>
    <t xml:space="preserve"> 93358 </t>
  </si>
  <si>
    <t>ESCAVAÇÃO MANUAL DE VALA. AF_09/2024</t>
  </si>
  <si>
    <t>Escavação de Valas</t>
  </si>
  <si>
    <t>5,4720</t>
  </si>
  <si>
    <t xml:space="preserve"> 2.5 </t>
  </si>
  <si>
    <t xml:space="preserve"> 96539 </t>
  </si>
  <si>
    <t>FABRICAÇÃO, MONTAGEM E DESMONTAGEM DE FÔRMA PARA VIGA BALDRAME, EM CHAPA DE MADEIRA COMPENSADA RESINADA, E=17 MM, 2 UTILIZAÇÕES. AF_01/2024</t>
  </si>
  <si>
    <t>Fundações Rasas (Blocos, Sapatas, Vigas Baldrame)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</si>
  <si>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</si>
  <si>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</si>
  <si>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</si>
  <si>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</si>
  <si>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88239 </t>
  </si>
  <si>
    <t>AJUDANTE DE CARPINTEIRO COM ENCARGOS COMPLEMENTARES</t>
  </si>
  <si>
    <t xml:space="preserve"> 00040304 </t>
  </si>
  <si>
    <t>PREGO DE ACO POLIDO COM CABECA DUPLA 17 X 27 (2 1/2 X 11)</t>
  </si>
  <si>
    <t xml:space="preserve"> 00020247 </t>
  </si>
  <si>
    <t>PREGO DE ACO POLIDO COM CABECA 15 X 15 (1 1/4 X 13)</t>
  </si>
  <si>
    <t xml:space="preserve"> 00005073 </t>
  </si>
  <si>
    <t>PREGO DE ACO POLIDO COM CABECA 17 X 24 (2 1/4 X 11)</t>
  </si>
  <si>
    <t xml:space="preserve"> 00004491 </t>
  </si>
  <si>
    <t>PONTALETE *7,5 X 7,5* CM EM PINUS, MISTA OU EQUIVALENTE DA REGIAO - BRUTA</t>
  </si>
  <si>
    <t xml:space="preserve"> 00002692 </t>
  </si>
  <si>
    <t>DESMOLDANTE PROTETOR PARA FORMAS DE MADEIRA, DE BASE OLEOSA EMULSIONADA EM AGUA</t>
  </si>
  <si>
    <t xml:space="preserve"> 00001358 </t>
  </si>
  <si>
    <t>CHAPA/PAINEL DE MADEIRA COMPENSADA RESINADA (MADEIRITE RESINADO ROSA) PARA FORMA DE CONCRETO, DE 2200 X 1100 MM, E = 17 MM</t>
  </si>
  <si>
    <t>5,5000</t>
  </si>
  <si>
    <t xml:space="preserve"> 2.6 </t>
  </si>
  <si>
    <t xml:space="preserve"> 104920 </t>
  </si>
  <si>
    <t>ARMAÇÃO DE BLOCO, SAPATA ISOLADA, VIGA BALDRAME E SAPATA CORRIDA UTILIZANDO AÇO CA-50 DE 12,5 MM - MONTAGEM. AF_01/2024</t>
  </si>
  <si>
    <t xml:space="preserve"> 92804 </t>
  </si>
  <si>
    <t>CORTE E DOBRA DE AÇO CA-50, DIÂMETRO DE 12,5 MM. AF_06/2022</t>
  </si>
  <si>
    <t>Armação para Estruturas de Concreto Armado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</si>
  <si>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</si>
  <si>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</si>
  <si>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</si>
  <si>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</si>
  <si>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</si>
  <si>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</si>
  <si>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</si>
  <si>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</si>
  <si>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>21,0000</t>
  </si>
  <si>
    <t xml:space="preserve"> 2.7 </t>
  </si>
  <si>
    <t xml:space="preserve"> 96555 </t>
  </si>
  <si>
    <t>CONCRETAGEM DE BLOCO DE COROAMENTO OU VIGA BALDRAME, FCK 30 MPA, COM USO DE JERICA - LANÇAMENTO, ADENSAMENTO E ACABAMENTO. AF_01/2024</t>
  </si>
  <si>
    <t xml:space="preserve"> 94972 </t>
  </si>
  <si>
    <t>CONCRETO FCK = 30MPA, TRAÇO 1:2,1:2,5 (EM MASSA SECA DE CIMENTO/ AREIA MÉDIA/ BRITA 1) - PREPARO MECÂNICO COM BETONEIRA 600 L. AF_05/2021</t>
  </si>
  <si>
    <t>Produção de Concreto</t>
  </si>
  <si>
    <t>0,5520</t>
  </si>
  <si>
    <t xml:space="preserve"> 3 </t>
  </si>
  <si>
    <t>ALVENARIA E FECHAMENTOS</t>
  </si>
  <si>
    <t xml:space="preserve"> 3.1 </t>
  </si>
  <si>
    <t xml:space="preserve"> 89478 </t>
  </si>
  <si>
    <t>ALVENARIA DE BLOCOS DE CONCRETO ESTRUTURAL 14X19X29 CM (ESPESSURA 14 CM), FBK = 4,5 MPA, UTILIZANDO COLHER DE PEDREIRO. AF_10/2022</t>
  </si>
  <si>
    <t>Alvenaria Estrutural - Blocos de Concreto</t>
  </si>
  <si>
    <t xml:space="preserve"> 88715 </t>
  </si>
  <si>
    <t>ARGAMASSA TRAÇO 1:2:9 (EM VOLUME DE CIMENTO, CAL E AREIA MÉDIA ÚMIDA) PARA EMBOÇO/MASSA ÚNICA/ASSENTAMENTO DE ALVENARIA DE VEDAÇÃO, PREPARO MECÂNICO COM BETONEIRA 400 L. AF_08/2019</t>
  </si>
  <si>
    <t>Argamassas</t>
  </si>
  <si>
    <t xml:space="preserve"> 00038596 </t>
  </si>
  <si>
    <t>CANALETA DE CONCRETO ESTRUTURAL 14 X 19 X 29 CM, FBK 4,5 MPA (NBR 6136)</t>
  </si>
  <si>
    <t xml:space="preserve"> 00038590 </t>
  </si>
  <si>
    <t>BLOCO DE CONCRETO ESTRUTURAL 14 X 19 X 29 CM, FBK 4,5 MPA (NBR 6136)</t>
  </si>
  <si>
    <t xml:space="preserve"> 00038588 </t>
  </si>
  <si>
    <t>MEIO BLOCO DE CONCRETO ESTRUTURAL 14 X 19 X 14 CM, FBK 4,5 MPA (NBR 6136)</t>
  </si>
  <si>
    <t>11,8300</t>
  </si>
  <si>
    <t xml:space="preserve"> 4 </t>
  </si>
  <si>
    <t>INSTALAÇÕES</t>
  </si>
  <si>
    <t xml:space="preserve"> 4.1 </t>
  </si>
  <si>
    <t xml:space="preserve"> 106005 </t>
  </si>
  <si>
    <t>EXECUÇÃO DE CANALETA DE CONCRETO ARMADO MOLDADA IN LOCO, ESPESSURA DE 0,1 M, GEOMETRIA QUADRADA, COM DIMENSÕES INTERNAS: L=0,25 M; H=0,25 M. AF_05/2025</t>
  </si>
  <si>
    <t>Canaletas, Grelhas e Caixas com Grelha para Drenagem</t>
  </si>
  <si>
    <t xml:space="preserve"> 105944 </t>
  </si>
  <si>
    <t>CONCRETAGEM DE VALETA/ CANALETA MOLDADA IN LOCO. AF_05/2025</t>
  </si>
  <si>
    <t xml:space="preserve"> 97114 </t>
  </si>
  <si>
    <t>EXECUÇÃO DE JUNTAS DE CONTRAÇÃO PARA PAVIMENTOS DE CONCRETO. AF_04/2022</t>
  </si>
  <si>
    <t xml:space="preserve"> 96536 </t>
  </si>
  <si>
    <t>FABRICAÇÃO, MONTAGEM E DESMONTAGEM DE FÔRMA PARA VIGA BALDRAME, EM MADEIRA SERRADA, E=25 MM, 4 UTILIZAÇÕES. AF_01/2024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</si>
  <si>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</si>
  <si>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</si>
  <si>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4.2 </t>
  </si>
  <si>
    <t xml:space="preserve"> RF08000002 </t>
  </si>
  <si>
    <t>GRELHA PARA CALHA SOLÁRIO</t>
  </si>
  <si>
    <t>INHI - INSTALAÇÕES HIDROS SANITÁRIAS</t>
  </si>
  <si>
    <t>UN.</t>
  </si>
  <si>
    <t xml:space="preserve"> RF08_INSUMO_001 </t>
  </si>
  <si>
    <t>GRELHA DE PVC OU PP PARA CALHA DE PISO 20 X 50 CM - PEDESTRE</t>
  </si>
  <si>
    <t>Equipamento</t>
  </si>
  <si>
    <t>9,0000</t>
  </si>
  <si>
    <t xml:space="preserve"> 4.3 </t>
  </si>
  <si>
    <t xml:space="preserve"> RF08000003 </t>
  </si>
  <si>
    <t>Calha de Piso com Grelha  100x13x7cm Polipropileno</t>
  </si>
  <si>
    <t xml:space="preserve"> 00037595 </t>
  </si>
  <si>
    <t>ARGAMASSA COLANTE TIPO AC III</t>
  </si>
  <si>
    <t xml:space="preserve"> RF08_INSUMO_002 </t>
  </si>
  <si>
    <t>Calha de Piso com Grelha Pratiko 100x13x7cm Polipropileno</t>
  </si>
  <si>
    <t xml:space="preserve"> 4.4 </t>
  </si>
  <si>
    <t xml:space="preserve"> 102668 </t>
  </si>
  <si>
    <t>DRENO SUBSUPERFICIAL (SEÇÃO 0,40 X 0,40 M), COM TUBO DE PVC CORRUGADO RÍGIDO PERFURADO, DN 100 MM, ENCHIMENTO COM BRITA, ENVOLVIDO COM MANTA GEOTÊXTIL. AF_07/2021</t>
  </si>
  <si>
    <t>Drenos</t>
  </si>
  <si>
    <t xml:space="preserve"> 90106 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</si>
  <si>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</si>
  <si>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 xml:space="preserve"> 00044315 </t>
  </si>
  <si>
    <t>TUBO PVC, RIGIDO, CORRUGADO, PERFURADO DN 100 MM, PARA DRENAGEM, SISTEMA IRRIGACAO</t>
  </si>
  <si>
    <t xml:space="preserve"> 00004021 </t>
  </si>
  <si>
    <t>GEOTEXTIL NAO TECIDO AGULHADO DE FILAMENTOS CONTINUOS 100% POLIESTER, RESITENCIA A TRACAO = 14 KN/M</t>
  </si>
  <si>
    <t xml:space="preserve"> 00003899 </t>
  </si>
  <si>
    <t>LUVA SIMPLES, PVC, SOLDAVEL, DN 100 MM, SERIE NORMAL, PARA ESGOTO PREDIAL</t>
  </si>
  <si>
    <t>7,8000</t>
  </si>
  <si>
    <t xml:space="preserve"> 5 </t>
  </si>
  <si>
    <t>REVESTIMENTOS</t>
  </si>
  <si>
    <t xml:space="preserve"> 5.1 </t>
  </si>
  <si>
    <t xml:space="preserve"> RF08000008 </t>
  </si>
  <si>
    <t>REVESTIMENTO CERÂMICO PARA PAREDES INTERNAS COM PLACAS TIPO PORCELANATO DE DIMENSÕES 60X60 CM APLICADAS A MEIA ALTURA DAS PAREDES. AF_02/2023_PE (104612)</t>
  </si>
  <si>
    <t>ASTU - ASSENTAMENTO DE TUBOS E PECAS</t>
  </si>
  <si>
    <t xml:space="preserve"> 00034357 </t>
  </si>
  <si>
    <t>REJUNTE CIMENTICIO, QUALQUER COR</t>
  </si>
  <si>
    <t xml:space="preserve"> 00045190 </t>
  </si>
  <si>
    <t>PISO EM PORCELANATO, RETIFICADO, LISO, MONOCOLOR, ACETINADO OU POLIDO, FORMATO MAIOR QUE 2500 ATE 6400 CM2</t>
  </si>
  <si>
    <t xml:space="preserve"> 00001381 </t>
  </si>
  <si>
    <t>ARGAMASSA COLANTE AC I PARA CERAMICAS</t>
  </si>
  <si>
    <t>166,3000</t>
  </si>
  <si>
    <t xml:space="preserve"> 5.2 </t>
  </si>
  <si>
    <t xml:space="preserve"> 87553 </t>
  </si>
  <si>
    <t>EMBOÇO, EM ARGAMASSA TRAÇO 1:2:8, PREPARO MECÂNICO, APLICADO MANUALMENTE EM PAREDES INTERNAS DE AMBIENTES COM ÁREA MAIOR QUE 10M², E = 10MM, COM TALISCAS. AF_03/2024</t>
  </si>
  <si>
    <t>Massa Única Interna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</si>
  <si>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</si>
  <si>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</si>
  <si>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25,0000</t>
  </si>
  <si>
    <t xml:space="preserve"> 6 </t>
  </si>
  <si>
    <t>RODAPÉ E PEITORIL</t>
  </si>
  <si>
    <t xml:space="preserve"> 6.1 </t>
  </si>
  <si>
    <t xml:space="preserve"> RF08000007 </t>
  </si>
  <si>
    <t>RODAPÉ CANTO ARREDONDADO LISO EM ALUMINIO, RAIO=50MM,</t>
  </si>
  <si>
    <t xml:space="preserve"> 00004791 </t>
  </si>
  <si>
    <t>ADESIVO ACRILICO DE BASE AQUOSA / COLA DE CONTATO</t>
  </si>
  <si>
    <t xml:space="preserve"> RF08_INSUMO_010 </t>
  </si>
  <si>
    <t>PERFIL ALUMINIO CANTO ARREDONDADO SALA LIMPA - R=50MM</t>
  </si>
  <si>
    <t>80,7000</t>
  </si>
  <si>
    <t xml:space="preserve"> 6.2 </t>
  </si>
  <si>
    <t xml:space="preserve"> 101966 </t>
  </si>
  <si>
    <t>CHAPIM SOBRE MUROS LINEARES, EM GRANITO OU MÁRMORE, L = 25 CM, ASSENTADO COM ARGAMASSA 1:6 COM ADITIVO. AF_11/2020</t>
  </si>
  <si>
    <t>Peitoris e Chapins</t>
  </si>
  <si>
    <t xml:space="preserve"> 88274 </t>
  </si>
  <si>
    <t>MARMORISTA/GRANITEIRO COM ENCARGOS COMPLEMENTARES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</si>
  <si>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</si>
  <si>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</si>
  <si>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00004825 </t>
  </si>
  <si>
    <t>PEITORIL/ SOLEIRA EM MARMORE, POLIDO, BRANCO COMUM, L= *25* CM, E= *3* CM, CORTE RETO</t>
  </si>
  <si>
    <t>51,4000</t>
  </si>
  <si>
    <t xml:space="preserve"> 7 </t>
  </si>
  <si>
    <t>LOUÇAS, METAIS E ACESSÓRIOS</t>
  </si>
  <si>
    <t xml:space="preserve"> 7.1 </t>
  </si>
  <si>
    <t xml:space="preserve"> 86920 </t>
  </si>
  <si>
    <t>TANQUE DE LOUÇA BRANCA COM COLUNA, 30L OU EQUIVALENTE, INCLUSO SIFÃO FLEXÍVEL EM PVC, VÁLVULA PLÁSTICA E TORNEIRA DE METAL CROMADO PADRÃO POPULAR - FORNECIMENTO E INSTALAÇÃO. AF_02/2026</t>
  </si>
  <si>
    <t>Louças e Metais</t>
  </si>
  <si>
    <t xml:space="preserve"> 86913 </t>
  </si>
  <si>
    <t>TORNEIRA CROMADA 1/2" OU 3/4" PARA TANQUE, PADRÃO POPULAR - FORNECIMENTO E INSTALAÇÃO. AF_02/2026</t>
  </si>
  <si>
    <t xml:space="preserve"> 86883 </t>
  </si>
  <si>
    <t>SIFÃO DO TIPO FLEXÍVEL EM PVC 1" X 1.1/2" - FORNECIMENTO E INSTALAÇÃO. AF_02/2026</t>
  </si>
  <si>
    <t xml:space="preserve"> 86879 </t>
  </si>
  <si>
    <t>VÁLVULA EM PLÁSTICO 1" PARA PIA, TANQUE OU LAVATÓRIO, COM OU SEM LADRÃO - FORNECIMENTO E INSTALAÇÃO. AF_02/2026</t>
  </si>
  <si>
    <t xml:space="preserve"> 86872 </t>
  </si>
  <si>
    <t>TANQUE DE LOUÇA BRANCA COM COLUNA, 30L OU EQUIVALENTE - FORNECIMENTO E INSTALAÇÃO. AF_02/2026</t>
  </si>
  <si>
    <t xml:space="preserve"> 8 </t>
  </si>
  <si>
    <t>PORTAS E ESQUADRIAS</t>
  </si>
  <si>
    <t xml:space="preserve"> 8.1 </t>
  </si>
  <si>
    <t xml:space="preserve"> 91341 </t>
  </si>
  <si>
    <t>PORTA EM ALUMÍNIO DE ABRIR TIPO VENEZIANA COM GUARNIÇÃO, FIXAÇÃO COM PARAFUSOS - FORNECIMENTO E INSTALAÇÃO. AF_10/2025</t>
  </si>
  <si>
    <t>Esquadrias - Portas</t>
  </si>
  <si>
    <t xml:space="preserve"> 00039025 </t>
  </si>
  <si>
    <t>PORTA DE ABRIR, TIPO VENEZIANA, EM ALUMINIO, ACABAMENTO ANODIZADO NATURAL, 90 CM X 210 CM (LARGURA X ALTURA), SEM GUARNICAO/ALIZAR/VISTA</t>
  </si>
  <si>
    <t xml:space="preserve"> 00036888 </t>
  </si>
  <si>
    <t>GUARNICAO / MOLDURA / ARREMATE DE ACABAMENTO PARA ESQUADRIA, EM ALUMINIO PERFIL 25, ACABAMENTO ANODIZADO BRANCO OU BRILHANTE, PARA 1 FACE</t>
  </si>
  <si>
    <t xml:space="preserve"> 00007568 </t>
  </si>
  <si>
    <t>BUCHA DE NYLON SEM ABA S10, COM PARAFUSO DE 6,10 X 65 MM EM ACO ZINCADO COM ROSCA SOBERBA, CABECA CHATA E FENDA PHILLIPS</t>
  </si>
  <si>
    <t xml:space="preserve"> 00000142 </t>
  </si>
  <si>
    <t>SELANTE ELASTICO MONOCOMPONENTE A BASE DE POLIURETANO (PU) PARA JUNTAS DIVERSAS</t>
  </si>
  <si>
    <t>310ML</t>
  </si>
  <si>
    <t>8,1000</t>
  </si>
  <si>
    <t xml:space="preserve"> 8.2 </t>
  </si>
  <si>
    <t xml:space="preserve"> RF08000006 </t>
  </si>
  <si>
    <t>GRADIL PINTADO 4,00MM - MALHA 5x20CM - 3,90MX2,03M , COM PORTÃO 80CM</t>
  </si>
  <si>
    <t xml:space="preserve"> 94974 </t>
  </si>
  <si>
    <t>CONCRETO MAGRO PARA LASTRO, TRAÇO 1:4,5:4,5 (EM MASSA SECA DE CIMENTO/ AREIA MÉDIA/ BRITA 1) - PREPARO MANUAL. AF_05/2021</t>
  </si>
  <si>
    <t>SERRALHEIRO COM ENCARGOS COMPLEMENTARES</t>
  </si>
  <si>
    <t xml:space="preserve"> RF08_INSUMO_005 </t>
  </si>
  <si>
    <t>Portão de abrir Gradil  Pintado 2,08x0,80cm - C/ 2 postes</t>
  </si>
  <si>
    <t xml:space="preserve"> RF08_INSUMO_006 </t>
  </si>
  <si>
    <t>Fixador de Gradil (6 por poste)</t>
  </si>
  <si>
    <t xml:space="preserve"> RF08_INSUMO_007 </t>
  </si>
  <si>
    <t>Tampa tubo para Gradil</t>
  </si>
  <si>
    <t xml:space="preserve"> RF08_INSUMO_008 </t>
  </si>
  <si>
    <t>Tubo Pintado de Chumbar para Gradil e Alambrado 40x60x1,45mm - 2,60m</t>
  </si>
  <si>
    <t xml:space="preserve"> RF08_INSUMO_009 </t>
  </si>
  <si>
    <t>Gradil  G4 Pintado 4,00mm - Malha 5x20cm -  2,03x2,50m</t>
  </si>
  <si>
    <t>2,0000</t>
  </si>
  <si>
    <t xml:space="preserve"> 8.3 </t>
  </si>
  <si>
    <t xml:space="preserve"> 106473 </t>
  </si>
  <si>
    <t>INSTALAÇÃO MONTANTE, PARA ALAMBRADO DE 2,40 A 5,00 M DE ALTURA, EM TUBO AÇO GALVANIZADO COM COSTURA, CLASSE MÉDIA, DN 2", E = *3,65* MM, PESO *5,10* KG/M. AF_12/2025</t>
  </si>
  <si>
    <t>Cercas, Protetores e Alambrados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</si>
  <si>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</si>
  <si>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</si>
  <si>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00007696 </t>
  </si>
  <si>
    <t>TUBO ACO GALVANIZADO COM COSTURA, CLASSE MEDIA, DN 2", E = *3,65* MM, PESO *5,10* KG/M (NBR 5580)</t>
  </si>
  <si>
    <t>6,0000</t>
  </si>
  <si>
    <t xml:space="preserve"> 9 </t>
  </si>
  <si>
    <t>PINTURAS</t>
  </si>
  <si>
    <t xml:space="preserve"> 9.1 </t>
  </si>
  <si>
    <t>ALVENARIA</t>
  </si>
  <si>
    <t xml:space="preserve"> 9.1.1 </t>
  </si>
  <si>
    <t xml:space="preserve"> 88415 </t>
  </si>
  <si>
    <t>APLICAÇÃO MANUAL DE FUNDO SELADOR ACRÍLICO EM PAREDES EXTERNAS DE CASAS. AF_03/2024</t>
  </si>
  <si>
    <t>Pintura Externa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</si>
  <si>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</si>
  <si>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</si>
  <si>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</si>
  <si>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</si>
  <si>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158,9400</t>
  </si>
  <si>
    <t xml:space="preserve"> 9.1.2 </t>
  </si>
  <si>
    <t xml:space="preserve"> 88489 </t>
  </si>
  <si>
    <t>PINTURA LÁTEX ACRÍLICA PREMIUM, APLICAÇÃO MANUAL EM PAREDES, DUAS DEMÃOS. AF_04/2023</t>
  </si>
  <si>
    <t>Pintura Interna</t>
  </si>
  <si>
    <t xml:space="preserve"> 00007356 </t>
  </si>
  <si>
    <t>TINTA LATEX ACRILICA PREMIUM, COR BRANCO FOSCO</t>
  </si>
  <si>
    <t xml:space="preserve"> 9.2 </t>
  </si>
  <si>
    <t>PISO</t>
  </si>
  <si>
    <t xml:space="preserve"> 9.2.1 </t>
  </si>
  <si>
    <t xml:space="preserve"> 102488 </t>
  </si>
  <si>
    <t>PREPARO DO PISO CIMENTADO PARA PINTURA - LIXAMENTO E LIMPEZA. AF_05/2021</t>
  </si>
  <si>
    <t>Pintura para Pisos e para Sinalização Horizontal e Vertical</t>
  </si>
  <si>
    <t xml:space="preserve"> 95277 </t>
  </si>
  <si>
    <t>POLIDORA DE PISO (POLITRIZ), PESO DE 100KG, DIÂMETRO 450 MM, MOTOR ELÉTRICO, POTÊNCIA 4 HP - CHI DIURNO. AF_05/2023</t>
  </si>
  <si>
    <t xml:space="preserve"> 95276 </t>
  </si>
  <si>
    <t>POLIDORA DE PISO (POLITRIZ), PESO DE 100KG, DIÂMETRO 450 MM, MOTOR ELÉTRICO, POTÊNCIA 4 HP - CHP DIURNO. AF_05/2023</t>
  </si>
  <si>
    <t>25,5000</t>
  </si>
  <si>
    <t xml:space="preserve"> 9.2.2 </t>
  </si>
  <si>
    <t xml:space="preserve"> 102491 </t>
  </si>
  <si>
    <t>PINTURA DE PISO COM TINTA ACRÍLICA, APLICAÇÃO MANUAL, 2 DEMÃOS, INCLUSO FUNDO PREPARADOR. AF_05/2021</t>
  </si>
  <si>
    <t xml:space="preserve"> 00012815 </t>
  </si>
  <si>
    <t>FITA CREPE ROLO DE *25* MM X 50 M</t>
  </si>
  <si>
    <t xml:space="preserve"> 00007348 </t>
  </si>
  <si>
    <t>TINTA ACRILICA PREMIUM PARA PISO</t>
  </si>
  <si>
    <t xml:space="preserve"> 9.3 </t>
  </si>
  <si>
    <t>PINTURA METÁLICA (GADRIL E ESTRUTRURA TELHADO)</t>
  </si>
  <si>
    <t xml:space="preserve"> 9.3.1 </t>
  </si>
  <si>
    <t xml:space="preserve"> 100717 </t>
  </si>
  <si>
    <t>LIXAMENTO MANUAL EM SUPERFÍCIES METÁLICAS EM OBRA. AF_01/2020</t>
  </si>
  <si>
    <t>Pintura em Superfícies Metálicas</t>
  </si>
  <si>
    <t xml:space="preserve"> 00003768 </t>
  </si>
  <si>
    <t>LIXA EM FOLHA PARA FERRO, NUMERO 150</t>
  </si>
  <si>
    <t>73,5000</t>
  </si>
  <si>
    <t xml:space="preserve"> 9.3.2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</si>
  <si>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</si>
  <si>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</si>
  <si>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00007307 </t>
  </si>
  <si>
    <t>FUNDO ANTICORROSIVO PARA METAIS FERROSOS (ZARCAO)</t>
  </si>
  <si>
    <t xml:space="preserve"> 00005318 </t>
  </si>
  <si>
    <t>DILUENTE AGUARRAS</t>
  </si>
  <si>
    <t xml:space="preserve"> 9.3.3 </t>
  </si>
  <si>
    <t xml:space="preserve"> 100754 </t>
  </si>
  <si>
    <t>PINTURA COM TINTA ACRÍLICA DE ACABAMENTO APLICADA A ROLO OU PINCEL SOBRE SUPERFÍCIES METÁLICAS (EXCETO PERFIL) EXECUTADO EM OBRA (02 DEMÃOS). AF_01/2020</t>
  </si>
  <si>
    <t xml:space="preserve"> 00043649 </t>
  </si>
  <si>
    <t>TINTA ESMALTE BASE AGUA PREMIUM ACETINADO</t>
  </si>
  <si>
    <t xml:space="preserve"> 9.4 </t>
  </si>
  <si>
    <t>PINTURA EM MADEIRA (TELHADO)</t>
  </si>
  <si>
    <t xml:space="preserve"> 9.4.1 </t>
  </si>
  <si>
    <t xml:space="preserve"> 102193 </t>
  </si>
  <si>
    <t>LIXAMENTO DE MADEIRA PARA APLICAÇÃO DE FUNDO OU PINTURA. AF_01/2021</t>
  </si>
  <si>
    <t>Pintura em Madeira</t>
  </si>
  <si>
    <t xml:space="preserve"> 00003767 </t>
  </si>
  <si>
    <t>LIXA EM FOLHA PARA PAREDE OU MADEIRA, NUMERO 120, COR VERMELHA</t>
  </si>
  <si>
    <t xml:space="preserve"> 9.4.2 </t>
  </si>
  <si>
    <t xml:space="preserve"> 102213 </t>
  </si>
  <si>
    <t>PINTURA VERNIZ (INCOLOR) ALQUÍDICO EM MADEIRA, USO INTERNO E EXTERNO, 2 DEMÃOS. AF_01/2021</t>
  </si>
  <si>
    <t xml:space="preserve"> 00010481 </t>
  </si>
  <si>
    <t>VERNIZ MARITIMO PREMIUM PARA MADEIRA, COM FILTRO SOLAR, BRILHANTE, USO INTERNO E EXTERNO</t>
  </si>
  <si>
    <t xml:space="preserve"> 10 </t>
  </si>
  <si>
    <t>DIVERSOS</t>
  </si>
  <si>
    <t xml:space="preserve"> 10.1 </t>
  </si>
  <si>
    <t xml:space="preserve"> 103946 </t>
  </si>
  <si>
    <t>PLANTIO DE GRAMA ESMERALDA OU SÃO CARLOS OU CURITIBANA, EM PLACAS. AF_07/2024</t>
  </si>
  <si>
    <t>Paisagismo - Plantio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</si>
  <si>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</si>
  <si>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</si>
  <si>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</si>
  <si>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</si>
  <si>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>44,5000</t>
  </si>
  <si>
    <t xml:space="preserve"> 10.2 </t>
  </si>
  <si>
    <t xml:space="preserve"> RF08000004 </t>
  </si>
  <si>
    <t>TOLDO CORTINA RETRATIL 1,50X1,50M</t>
  </si>
  <si>
    <t xml:space="preserve"> RF08_INSUMO_003 </t>
  </si>
  <si>
    <t>Toldo Cortina Retrátil 1,50 X 1,50</t>
  </si>
  <si>
    <t>3,0000</t>
  </si>
  <si>
    <t xml:space="preserve"> 10.3 </t>
  </si>
  <si>
    <t xml:space="preserve"> RF08000005 </t>
  </si>
  <si>
    <t>REDE DE PROTEÇÃO HORIZONTAL MALHA 5X5 - FORNECIMENTO E INSTALAÇÃO</t>
  </si>
  <si>
    <t xml:space="preserve"> RF08_INSUMO_004 </t>
  </si>
  <si>
    <t>Rede Tela De Proteção - Malha de 5cm</t>
  </si>
  <si>
    <t>64,1000</t>
  </si>
  <si>
    <t xml:space="preserve"> 10.4 </t>
  </si>
  <si>
    <t xml:space="preserve"> 97062 </t>
  </si>
  <si>
    <t>COLOCAÇÃO DE TELA EM ANDAIME FACHADEIRO. AF_03/2024</t>
  </si>
  <si>
    <t>Equipamentos de Proteção Coletiva</t>
  </si>
  <si>
    <t xml:space="preserve"> 00007170 </t>
  </si>
  <si>
    <t>TELA FACHADEIRA EM POLIETILENO, ROLO DE 3 X 100 M (L X C), COR BRANCA, SEM LOGOMARCA - PARA PROTECAO DE OBRAS</t>
  </si>
  <si>
    <t xml:space="preserve"> 00000411 </t>
  </si>
  <si>
    <t>ABRACADEIRA DE NYLON PARA AMARRACAO DE CABOS, COMPRIMENTO DE 200 X *4,6* MM</t>
  </si>
  <si>
    <t>30,0000</t>
  </si>
  <si>
    <t xml:space="preserve"> 11 </t>
  </si>
  <si>
    <t>LIMPEZA</t>
  </si>
  <si>
    <t xml:space="preserve"> 11.1 </t>
  </si>
  <si>
    <t xml:space="preserve"> 99813 </t>
  </si>
  <si>
    <t>LIMPEZA DE REVESTIMENTO CERÂMICO/ MÁRMORE/ GRANITO EM PAREDE UTILIZANDO DETERGENTE NEUTRO E ESCOVAÇÃO MANUAL. AF_10/2025_PS</t>
  </si>
  <si>
    <t>Limpeza de Obra</t>
  </si>
  <si>
    <t xml:space="preserve"> 00044329 </t>
  </si>
  <si>
    <t>DETERGENTE NEUTRO USO GERAL, CONCENTRADO</t>
  </si>
  <si>
    <t xml:space="preserve"> 00013261 </t>
  </si>
  <si>
    <t>FLANELA *30 X 40* CM</t>
  </si>
  <si>
    <t xml:space="preserve"> 11.2 </t>
  </si>
  <si>
    <t xml:space="preserve"> 99814 </t>
  </si>
  <si>
    <t>LIMPEZA DE SUPERFÍCIE PISO OU PAREDE COM JATO DE ALTA PRESSÃO. AF_10/2025</t>
  </si>
  <si>
    <t xml:space="preserve"> 99834 </t>
  </si>
  <si>
    <t>LAVADORA DE ALTA PRESSAO (LAVA-JATO) PARA AGUA FRIA, PRESSAO DE OPERACAO ENTRE 1400 E 1900 LIB/POL2, VAZAO MAXIMA ENTRE 400 E 700 L/H - CHI DIURNO. AF_05/2023</t>
  </si>
  <si>
    <t xml:space="preserve"> 99833 </t>
  </si>
  <si>
    <t>LAVADORA DE ALTA PRESSAO (LAVA-JATO) PARA AGUA FRIA, PRESSAO DE OPERACAO ENTRE 1400 E 1900 LIB/POL2, VAZAO MAXIMA ENTRE 400 E 700 L/H - CHP DIURNO. AF_05/2023</t>
  </si>
  <si>
    <t>58,9500</t>
  </si>
  <si>
    <t xml:space="preserve"> 12 </t>
  </si>
  <si>
    <t>Canteiro de obras</t>
  </si>
  <si>
    <t xml:space="preserve"> 12.1 </t>
  </si>
  <si>
    <t xml:space="preserve"> 90780 </t>
  </si>
  <si>
    <t>Mestre de Obras</t>
  </si>
  <si>
    <t xml:space="preserve"> 95405 </t>
  </si>
  <si>
    <t>CURSO DE CAPACITAÇÃO PARA MESTRE DE OBRAS (ENCARGOS COMPLEMENTARES) - HORISTA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</si>
  <si>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</si>
  <si>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</si>
  <si>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</si>
  <si>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</si>
  <si>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00037373 </t>
  </si>
  <si>
    <t>SEGURO - HORISTA (COLETADO CAIXA - ENCARGOS COMPLEMENTARES)</t>
  </si>
  <si>
    <t xml:space="preserve"> 00037372 </t>
  </si>
  <si>
    <t>EXAMES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</si>
  <si>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</si>
  <si>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</si>
  <si>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</si>
  <si>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</si>
  <si>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00004069 </t>
  </si>
  <si>
    <t>MESTRE DE OBRAS (HORISTA)</t>
  </si>
  <si>
    <t>80,0000</t>
  </si>
  <si>
    <t xml:space="preserve"> 00010775 </t>
  </si>
  <si>
    <t>LOCACAO DE CONTAINER 2,30 X 6,00 M, ALT. 2,50 M, COM 1 SANITARIO, PARA ESCRITORIO, COMPLETO, SEM DIVISORIAS INTERNAS (NAO INCLUI MOBILIZACAO/DESMOBILIZACAO)</t>
  </si>
  <si>
    <t>MES</t>
  </si>
  <si>
    <t>Total sem BDI</t>
  </si>
  <si>
    <t>Total do BDI</t>
  </si>
  <si>
    <t>Total Geral</t>
  </si>
  <si>
    <t>Orçamento Sintético</t>
  </si>
  <si>
    <t>Item</t>
  </si>
  <si>
    <t>Qtd</t>
  </si>
  <si>
    <t>Valor Unit com BDI</t>
  </si>
  <si>
    <t>Peso (%)</t>
  </si>
  <si>
    <t xml:space="preserve"> 1</t>
  </si>
  <si>
    <t xml:space="preserve"> 2</t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</si>
  <si>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</si>
  <si>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</si>
  <si>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</si>
  <si>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</si>
  <si>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</si>
  <si>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</si>
  <si>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</si>
  <si>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9.1</t>
  </si>
  <si>
    <t xml:space="preserve"> 9.2</t>
  </si>
  <si>
    <t xml:space="preserve"> 9.3</t>
  </si>
  <si>
    <t xml:space="preserve"> 9.4</t>
  </si>
  <si>
    <t xml:space="preserve"> 10</t>
  </si>
  <si>
    <t xml:space="preserve"> 11</t>
  </si>
  <si>
    <t xml:space="preserve"> 12</t>
  </si>
  <si>
    <t xml:space="preserve"> 12.2 </t>
  </si>
  <si>
    <t>CRONOGRAMA FÍSICO FINANCEIRO</t>
  </si>
  <si>
    <t>ITEM</t>
  </si>
  <si>
    <t>DESCRIÇÃO DA ATIVIDADE</t>
  </si>
  <si>
    <t>VALOR</t>
  </si>
  <si>
    <t>CANTEIRO DE OBRAS</t>
  </si>
  <si>
    <t>TOTAL</t>
  </si>
  <si>
    <t>TOTAL ACUMULADO</t>
  </si>
  <si>
    <r>
      <rPr>
        <u/>
        <sz val="10"/>
        <rFont val="Arial"/>
        <family val="2"/>
      </rPr>
      <t>Assinado Digitalmente</t>
    </r>
    <r>
      <rPr>
        <sz val="10"/>
        <rFont val="Arial"/>
        <family val="1"/>
        <charset val="1"/>
      </rPr>
      <t xml:space="preserve">
RF08
Setor de Engenharia</t>
    </r>
  </si>
  <si>
    <t>READEQUAÇÃO DO CANIL DA DRF/STS – SANTOS/SP</t>
  </si>
  <si>
    <t>Onde:  AC = Administração Central   |   S+G = Seguros e Garantias   |   R = Riscos   |   DF = Despesas Financeiras   |   L = Lucro   |   I = Impostos (PIS + COFINS + ISS)</t>
  </si>
  <si>
    <t>I = PIS + COFINS + ISS</t>
  </si>
  <si>
    <t>Intervenção emergencial canil santos</t>
  </si>
  <si>
    <t>22,23%</t>
  </si>
  <si>
    <t>MÊS 3</t>
  </si>
  <si>
    <t>MÊS 2</t>
  </si>
  <si>
    <t>MÊS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</si>
</sst>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0000"/>
    <numFmt numFmtId="166" formatCode="#,##0.00\ %"/>
  </numFmts>
  <fonts count="34" x14ac:knownFonts="1">
    <font>
      <sz val="11"/>
      <color theme="1"/>
      <name val="Calibri"/>
      <family val="2"/>
      <charset val="1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3"/>
      <color rgb="FF000000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1"/>
      <charset val="1"/>
    </font>
    <font>
      <u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9"/>
      <color theme="0"/>
      <name val="Arial"/>
      <family val="2"/>
    </font>
    <font>
      <b/>
      <sz val="13"/>
      <color theme="0"/>
      <name val="Arial"/>
      <family val="2"/>
    </font>
    <font>
      <b/>
      <sz val="16"/>
      <color theme="0"/>
      <name val="Arial"/>
      <family val="2"/>
    </font>
    <font>
      <i/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2E75B6"/>
        <bgColor rgb="FF0066CC"/>
      </patternFill>
    </fill>
    <fill>
      <patternFill patternType="solid">
        <fgColor rgb="FFD6E4F0"/>
        <bgColor rgb="FFCCEAFF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EFEFEF"/>
      </patternFill>
    </fill>
    <fill>
      <patternFill patternType="solid">
        <fgColor rgb="FFA9DBFF"/>
        <bgColor rgb="FFCCEAFF"/>
      </patternFill>
    </fill>
    <fill>
      <patternFill patternType="solid">
        <fgColor rgb="FFFFE699"/>
        <bgColor rgb="FFFFCC99"/>
      </patternFill>
    </fill>
    <fill>
      <patternFill patternType="solid">
        <fgColor rgb="FFFFFFFF"/>
        <bgColor rgb="FFFFFFFF"/>
      </patternFill>
    </fill>
    <fill>
      <patternFill patternType="solid">
        <fgColor rgb="FFA9DBFF"/>
        <bgColor rgb="FFA9DBFF"/>
      </patternFill>
    </fill>
    <fill>
      <patternFill patternType="solid">
        <fgColor rgb="FFCCEAFF"/>
        <bgColor rgb="FFCCEA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9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5" borderId="0" xfId="0" applyFont="1" applyFill="1"/>
    <xf numFmtId="0" fontId="7" fillId="5" borderId="1" xfId="0" applyFont="1" applyFill="1" applyBorder="1" applyAlignment="1">
      <alignment horizontal="left" vertical="center" wrapText="1"/>
    </xf>
    <xf numFmtId="0" fontId="2" fillId="6" borderId="0" xfId="0" applyFont="1" applyFill="1"/>
    <xf numFmtId="0" fontId="7" fillId="6" borderId="1" xfId="0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0" fontId="1" fillId="4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wrapText="1"/>
    </xf>
    <xf numFmtId="0" fontId="9" fillId="5" borderId="0" xfId="0" applyFont="1" applyFill="1" applyAlignment="1">
      <alignment horizontal="center" vertical="top" wrapText="1"/>
    </xf>
    <xf numFmtId="0" fontId="13" fillId="5" borderId="0" xfId="0" applyFont="1" applyFill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4" fillId="7" borderId="0" xfId="0" applyFont="1" applyFill="1" applyAlignment="1">
      <alignment horizontal="center" vertical="top" wrapText="1"/>
    </xf>
    <xf numFmtId="0" fontId="14" fillId="7" borderId="0" xfId="0" applyFont="1" applyFill="1" applyAlignment="1">
      <alignment horizontal="left" vertical="top" wrapText="1"/>
    </xf>
    <xf numFmtId="4" fontId="14" fillId="7" borderId="0" xfId="0" applyNumberFormat="1" applyFont="1" applyFill="1" applyAlignment="1">
      <alignment horizontal="right" vertical="top" wrapText="1"/>
    </xf>
    <xf numFmtId="9" fontId="15" fillId="7" borderId="0" xfId="0" applyNumberFormat="1" applyFont="1" applyFill="1" applyAlignment="1">
      <alignment horizontal="right" vertical="top" wrapText="1"/>
    </xf>
    <xf numFmtId="4" fontId="15" fillId="7" borderId="0" xfId="0" applyNumberFormat="1" applyFont="1" applyFill="1" applyAlignment="1">
      <alignment horizontal="right" vertical="top" wrapText="1"/>
    </xf>
    <xf numFmtId="0" fontId="15" fillId="7" borderId="0" xfId="0" applyFont="1" applyFill="1" applyAlignment="1">
      <alignment horizontal="right" vertical="top" wrapText="1"/>
    </xf>
    <xf numFmtId="4" fontId="15" fillId="7" borderId="0" xfId="0" applyNumberFormat="1" applyFont="1" applyFill="1" applyAlignment="1">
      <alignment horizontal="center" vertical="top" wrapText="1"/>
    </xf>
    <xf numFmtId="0" fontId="15" fillId="7" borderId="0" xfId="0" applyFont="1" applyFill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vertical="top" wrapText="1"/>
    </xf>
    <xf numFmtId="0" fontId="14" fillId="8" borderId="0" xfId="0" applyFont="1" applyFill="1" applyAlignment="1">
      <alignment vertical="top" wrapText="1"/>
    </xf>
    <xf numFmtId="4" fontId="14" fillId="8" borderId="0" xfId="0" applyNumberFormat="1" applyFont="1" applyFill="1" applyAlignment="1">
      <alignment horizontal="right" vertical="top" wrapText="1"/>
    </xf>
    <xf numFmtId="10" fontId="14" fillId="8" borderId="0" xfId="0" applyNumberFormat="1" applyFont="1" applyFill="1" applyAlignment="1">
      <alignment vertical="top" wrapText="1"/>
    </xf>
    <xf numFmtId="4" fontId="14" fillId="8" borderId="0" xfId="0" applyNumberFormat="1" applyFont="1" applyFill="1" applyAlignment="1">
      <alignment vertical="top" wrapText="1"/>
    </xf>
    <xf numFmtId="0" fontId="9" fillId="0" borderId="0" xfId="0" applyFont="1" applyAlignment="1">
      <alignment horizontal="right" vertical="top" wrapText="1"/>
    </xf>
    <xf numFmtId="10" fontId="14" fillId="8" borderId="0" xfId="0" applyNumberFormat="1" applyFont="1" applyFill="1" applyAlignment="1">
      <alignment horizontal="right" vertical="top" wrapText="1"/>
    </xf>
    <xf numFmtId="2" fontId="16" fillId="0" borderId="0" xfId="0" applyNumberFormat="1" applyFont="1"/>
    <xf numFmtId="0" fontId="23" fillId="0" borderId="0" xfId="0" applyFont="1"/>
    <xf numFmtId="0" fontId="24" fillId="3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/>
    <xf numFmtId="10" fontId="26" fillId="2" borderId="0" xfId="0" applyNumberFormat="1" applyFont="1" applyFill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29" fillId="9" borderId="0" xfId="0" applyFont="1" applyFill="1" applyAlignment="1">
      <alignment horizontal="left" vertical="top" wrapText="1"/>
    </xf>
    <xf numFmtId="0" fontId="30" fillId="9" borderId="0" xfId="0" applyFont="1" applyFill="1" applyAlignment="1">
      <alignment horizontal="left" vertical="top" wrapText="1"/>
    </xf>
    <xf numFmtId="0" fontId="29" fillId="9" borderId="3" xfId="0" applyFont="1" applyFill="1" applyBorder="1" applyAlignment="1">
      <alignment horizontal="left" vertical="top" wrapText="1"/>
    </xf>
    <xf numFmtId="0" fontId="29" fillId="9" borderId="3" xfId="0" applyFont="1" applyFill="1" applyBorder="1" applyAlignment="1">
      <alignment horizontal="center" vertical="top" wrapText="1"/>
    </xf>
    <xf numFmtId="0" fontId="29" fillId="9" borderId="3" xfId="0" applyFont="1" applyFill="1" applyBorder="1" applyAlignment="1">
      <alignment horizontal="right" vertical="top" wrapText="1"/>
    </xf>
    <xf numFmtId="0" fontId="31" fillId="10" borderId="3" xfId="0" applyFont="1" applyFill="1" applyBorder="1" applyAlignment="1">
      <alignment horizontal="left" vertical="top" wrapText="1"/>
    </xf>
    <xf numFmtId="0" fontId="31" fillId="10" borderId="3" xfId="0" applyFont="1" applyFill="1" applyBorder="1" applyAlignment="1">
      <alignment horizontal="center" vertical="top" wrapText="1"/>
    </xf>
    <xf numFmtId="4" fontId="31" fillId="10" borderId="3" xfId="0" applyNumberFormat="1" applyFont="1" applyFill="1" applyBorder="1" applyAlignment="1">
      <alignment horizontal="right" vertical="top" wrapText="1"/>
    </xf>
    <xf numFmtId="166" fontId="31" fillId="10" borderId="3" xfId="0" applyNumberFormat="1" applyFont="1" applyFill="1" applyBorder="1" applyAlignment="1">
      <alignment horizontal="right" vertical="top" wrapText="1"/>
    </xf>
    <xf numFmtId="0" fontId="32" fillId="11" borderId="3" xfId="0" applyFont="1" applyFill="1" applyBorder="1" applyAlignment="1">
      <alignment horizontal="left" vertical="top" wrapText="1"/>
    </xf>
    <xf numFmtId="4" fontId="32" fillId="11" borderId="3" xfId="0" applyNumberFormat="1" applyFont="1" applyFill="1" applyBorder="1" applyAlignment="1">
      <alignment horizontal="right" vertical="top" wrapText="1"/>
    </xf>
    <xf numFmtId="166" fontId="32" fillId="11" borderId="3" xfId="0" applyNumberFormat="1" applyFont="1" applyFill="1" applyBorder="1" applyAlignment="1">
      <alignment horizontal="right" vertical="top" wrapText="1"/>
    </xf>
    <xf numFmtId="0" fontId="33" fillId="9" borderId="0" xfId="0" applyFont="1" applyFill="1" applyAlignment="1">
      <alignment horizontal="center" vertical="top" wrapText="1"/>
    </xf>
    <xf numFmtId="0" fontId="30" fillId="9" borderId="0" xfId="0" applyFont="1" applyFill="1" applyAlignment="1">
      <alignment horizontal="right" vertical="top" wrapText="1"/>
    </xf>
    <xf numFmtId="0" fontId="33" fillId="9" borderId="0" xfId="0" applyFont="1" applyFill="1" applyAlignment="1">
      <alignment horizontal="left" vertical="top" wrapText="1"/>
    </xf>
    <xf numFmtId="4" fontId="30" fillId="9" borderId="0" xfId="0" applyNumberFormat="1" applyFont="1" applyFill="1" applyAlignment="1">
      <alignment horizontal="right" vertical="top" wrapText="1"/>
    </xf>
    <xf numFmtId="0" fontId="31" fillId="10" borderId="3" xfId="0" applyFont="1" applyFill="1" applyBorder="1" applyAlignment="1">
      <alignment horizontal="right" vertical="top" wrapText="1"/>
    </xf>
    <xf numFmtId="0" fontId="32" fillId="11" borderId="3" xfId="0" applyFont="1" applyFill="1" applyBorder="1" applyAlignment="1">
      <alignment horizontal="right" vertical="top" wrapText="1"/>
    </xf>
    <xf numFmtId="0" fontId="32" fillId="11" borderId="3" xfId="0" applyFont="1" applyFill="1" applyBorder="1" applyAlignment="1">
      <alignment horizontal="center" vertical="top" wrapText="1"/>
    </xf>
    <xf numFmtId="165" fontId="32" fillId="11" borderId="3" xfId="0" applyNumberFormat="1" applyFont="1" applyFill="1" applyBorder="1" applyAlignment="1">
      <alignment horizontal="right" vertical="top" wrapText="1"/>
    </xf>
    <xf numFmtId="0" fontId="33" fillId="12" borderId="3" xfId="0" applyFont="1" applyFill="1" applyBorder="1" applyAlignment="1">
      <alignment horizontal="left" vertical="top" wrapText="1"/>
    </xf>
    <xf numFmtId="0" fontId="33" fillId="12" borderId="3" xfId="0" applyFont="1" applyFill="1" applyBorder="1" applyAlignment="1">
      <alignment horizontal="right" vertical="top" wrapText="1"/>
    </xf>
    <xf numFmtId="0" fontId="33" fillId="12" borderId="3" xfId="0" applyFont="1" applyFill="1" applyBorder="1" applyAlignment="1">
      <alignment horizontal="center" vertical="top" wrapText="1"/>
    </xf>
    <xf numFmtId="165" fontId="33" fillId="12" borderId="3" xfId="0" applyNumberFormat="1" applyFont="1" applyFill="1" applyBorder="1" applyAlignment="1">
      <alignment horizontal="right" vertical="top" wrapText="1"/>
    </xf>
    <xf numFmtId="4" fontId="33" fillId="12" borderId="3" xfId="0" applyNumberFormat="1" applyFont="1" applyFill="1" applyBorder="1" applyAlignment="1">
      <alignment horizontal="right" vertical="top" wrapText="1"/>
    </xf>
    <xf numFmtId="0" fontId="33" fillId="9" borderId="0" xfId="0" applyFont="1" applyFill="1" applyAlignment="1">
      <alignment horizontal="right" vertical="top" wrapText="1"/>
    </xf>
    <xf numFmtId="4" fontId="33" fillId="9" borderId="0" xfId="0" applyNumberFormat="1" applyFont="1" applyFill="1" applyAlignment="1">
      <alignment horizontal="right" vertical="top" wrapText="1"/>
    </xf>
    <xf numFmtId="165" fontId="30" fillId="9" borderId="0" xfId="0" applyNumberFormat="1" applyFont="1" applyFill="1" applyAlignment="1">
      <alignment horizontal="right" vertical="top" wrapText="1"/>
    </xf>
    <xf numFmtId="0" fontId="32" fillId="11" borderId="8" xfId="0" applyFont="1" applyFill="1" applyBorder="1" applyAlignment="1">
      <alignment horizontal="left" vertical="top" wrapText="1"/>
    </xf>
    <xf numFmtId="0" fontId="33" fillId="13" borderId="3" xfId="0" applyFont="1" applyFill="1" applyBorder="1" applyAlignment="1">
      <alignment horizontal="left" vertical="top" wrapText="1"/>
    </xf>
    <xf numFmtId="0" fontId="33" fillId="13" borderId="3" xfId="0" applyFont="1" applyFill="1" applyBorder="1" applyAlignment="1">
      <alignment horizontal="right" vertical="top" wrapText="1"/>
    </xf>
    <xf numFmtId="0" fontId="33" fillId="13" borderId="3" xfId="0" applyFont="1" applyFill="1" applyBorder="1" applyAlignment="1">
      <alignment horizontal="center" vertical="top" wrapText="1"/>
    </xf>
    <xf numFmtId="165" fontId="33" fillId="13" borderId="3" xfId="0" applyNumberFormat="1" applyFont="1" applyFill="1" applyBorder="1" applyAlignment="1">
      <alignment horizontal="right" vertical="top" wrapText="1"/>
    </xf>
    <xf numFmtId="4" fontId="33" fillId="13" borderId="3" xfId="0" applyNumberFormat="1" applyFont="1" applyFill="1" applyBorder="1" applyAlignment="1">
      <alignment horizontal="right" vertical="top" wrapText="1"/>
    </xf>
    <xf numFmtId="0" fontId="30" fillId="9" borderId="0" xfId="0" applyFont="1" applyFill="1" applyAlignment="1">
      <alignment horizontal="right" vertical="top" wrapText="1"/>
    </xf>
    <xf numFmtId="0" fontId="30" fillId="9" borderId="0" xfId="0" applyFont="1" applyFill="1" applyAlignment="1">
      <alignment horizontal="left" vertical="top" wrapText="1"/>
    </xf>
    <xf numFmtId="4" fontId="30" fillId="9" borderId="0" xfId="0" applyNumberFormat="1" applyFont="1" applyFill="1" applyAlignment="1">
      <alignment horizontal="right" vertical="top" wrapText="1"/>
    </xf>
    <xf numFmtId="0" fontId="18" fillId="5" borderId="0" xfId="0" applyFont="1" applyFill="1" applyAlignment="1">
      <alignment horizontal="center" vertical="top" wrapText="1"/>
    </xf>
    <xf numFmtId="0" fontId="12" fillId="5" borderId="0" xfId="0" applyFont="1" applyFill="1" applyAlignment="1">
      <alignment horizontal="center" vertical="top" wrapText="1"/>
    </xf>
    <xf numFmtId="0" fontId="33" fillId="13" borderId="3" xfId="0" applyFont="1" applyFill="1" applyBorder="1" applyAlignment="1">
      <alignment horizontal="left" vertical="top" wrapText="1"/>
    </xf>
    <xf numFmtId="0" fontId="33" fillId="9" borderId="0" xfId="0" applyFont="1" applyFill="1" applyAlignment="1">
      <alignment horizontal="right" vertical="top" wrapText="1"/>
    </xf>
    <xf numFmtId="0" fontId="29" fillId="9" borderId="3" xfId="0" applyFont="1" applyFill="1" applyBorder="1" applyAlignment="1">
      <alignment horizontal="left" vertical="top" wrapText="1"/>
    </xf>
    <xf numFmtId="0" fontId="32" fillId="11" borderId="3" xfId="0" applyFont="1" applyFill="1" applyBorder="1" applyAlignment="1">
      <alignment horizontal="left" vertical="top" wrapText="1"/>
    </xf>
    <xf numFmtId="0" fontId="33" fillId="12" borderId="3" xfId="0" applyFont="1" applyFill="1" applyBorder="1" applyAlignment="1">
      <alignment horizontal="left" vertical="top" wrapText="1"/>
    </xf>
    <xf numFmtId="0" fontId="31" fillId="10" borderId="3" xfId="0" applyFont="1" applyFill="1" applyBorder="1" applyAlignment="1">
      <alignment horizontal="left" vertical="top" wrapText="1"/>
    </xf>
    <xf numFmtId="0" fontId="29" fillId="9" borderId="0" xfId="0" applyFont="1" applyFill="1" applyAlignment="1">
      <alignment horizontal="left" vertical="top" wrapText="1"/>
    </xf>
    <xf numFmtId="0" fontId="29" fillId="9" borderId="0" xfId="0" applyFont="1" applyFill="1" applyAlignment="1">
      <alignment horizontal="center" wrapText="1"/>
    </xf>
    <xf numFmtId="0" fontId="0" fillId="0" borderId="0" xfId="0"/>
    <xf numFmtId="0" fontId="20" fillId="2" borderId="0" xfId="0" applyFont="1" applyFill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8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10" fontId="1" fillId="6" borderId="7" xfId="0" applyNumberFormat="1" applyFont="1" applyFill="1" applyBorder="1" applyAlignment="1">
      <alignment horizontal="center" vertical="center" wrapText="1"/>
    </xf>
    <xf numFmtId="10" fontId="1" fillId="5" borderId="7" xfId="0" applyNumberFormat="1" applyFont="1" applyFill="1" applyBorder="1" applyAlignment="1">
      <alignment horizontal="center" vertical="center" wrapText="1"/>
    </xf>
    <xf numFmtId="10" fontId="21" fillId="2" borderId="6" xfId="0" applyNumberFormat="1" applyFont="1" applyFill="1" applyBorder="1" applyAlignment="1">
      <alignment horizontal="center" vertical="center" wrapText="1"/>
    </xf>
    <xf numFmtId="10" fontId="21" fillId="2" borderId="0" xfId="0" applyNumberFormat="1" applyFont="1" applyFill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10" fontId="1" fillId="4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9" fillId="5" borderId="0" xfId="0" applyFont="1" applyFill="1" applyAlignment="1">
      <alignment horizontal="left" vertical="top" wrapText="1"/>
    </xf>
    <xf numFmtId="0" fontId="13" fillId="5" borderId="0" xfId="0" applyFont="1" applyFill="1" applyAlignment="1">
      <alignment horizontal="left" vertical="top" wrapText="1"/>
    </xf>
    <xf numFmtId="0" fontId="14" fillId="5" borderId="0" xfId="0" applyFont="1" applyFill="1" applyAlignment="1">
      <alignment horizontal="left" wrapText="1"/>
    </xf>
    <xf numFmtId="0" fontId="19" fillId="5" borderId="0" xfId="0" applyFont="1" applyFill="1" applyAlignment="1">
      <alignment horizontal="center" vertical="top" wrapText="1"/>
    </xf>
    <xf numFmtId="0" fontId="13" fillId="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2F2"/>
      <rgbColor rgb="FFCCEA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4F0"/>
      <rgbColor rgb="FFEFEFEF"/>
      <rgbColor rgb="FFFFE699"/>
      <rgbColor rgb="FFA9DB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3"/>
  <sheetViews>
    <sheetView showGridLines="0" zoomScaleNormal="100" workbookViewId="0">
      <pane ySplit="4" topLeftCell="A62" activePane="bottomLeft" state="frozen"/>
      <selection pane="bottomLeft" activeCell="H67" sqref="H67"/>
    </sheetView>
  </sheetViews>
  <sheetFormatPr defaultColWidth="8.7265625" defaultRowHeight="14.5" x14ac:dyDescent="0.35"/>
  <cols>
    <col min="1" max="1" width="10" customWidth="1"/>
    <col min="3" max="3" width="13.26953125" customWidth="1"/>
    <col min="4" max="4" width="96.1796875" customWidth="1"/>
    <col min="5" max="5" width="8" customWidth="1"/>
    <col min="6" max="6" width="13" customWidth="1"/>
    <col min="8" max="8" width="10.81640625" bestFit="1" customWidth="1"/>
    <col min="9" max="9" width="9.1796875" bestFit="1" customWidth="1"/>
    <col min="11" max="11" width="13" hidden="1" customWidth="1"/>
  </cols>
  <sheetData>
    <row r="1" spans="1:11" ht="15" customHeight="1" x14ac:dyDescent="0.35">
      <c r="A1" s="37"/>
      <c r="B1" s="37"/>
      <c r="C1" s="37"/>
      <c r="D1" s="37" t="s">
        <v>37</v>
      </c>
      <c r="E1" s="82" t="s">
        <v>38</v>
      </c>
      <c r="F1" s="82"/>
      <c r="G1" s="82" t="s">
        <v>39</v>
      </c>
      <c r="H1" s="82"/>
      <c r="I1" s="82" t="s">
        <v>40</v>
      </c>
      <c r="J1" s="82"/>
      <c r="K1" s="82"/>
    </row>
    <row r="2" spans="1:11" ht="79.5" customHeight="1" x14ac:dyDescent="0.35">
      <c r="A2" s="38"/>
      <c r="B2" s="38"/>
      <c r="C2" s="38"/>
      <c r="D2" s="38" t="s">
        <v>601</v>
      </c>
      <c r="E2" s="72" t="s">
        <v>42</v>
      </c>
      <c r="F2" s="72"/>
      <c r="G2" s="72" t="s">
        <v>602</v>
      </c>
      <c r="H2" s="72"/>
      <c r="I2" s="72" t="s">
        <v>43</v>
      </c>
      <c r="J2" s="72"/>
      <c r="K2" s="72"/>
    </row>
    <row r="3" spans="1:11" ht="15" customHeight="1" x14ac:dyDescent="0.35">
      <c r="A3" s="83" t="s">
        <v>568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30" customHeight="1" x14ac:dyDescent="0.35">
      <c r="A4" s="39" t="s">
        <v>569</v>
      </c>
      <c r="B4" s="39" t="s">
        <v>48</v>
      </c>
      <c r="C4" s="39" t="s">
        <v>49</v>
      </c>
      <c r="D4" s="39" t="s">
        <v>50</v>
      </c>
      <c r="E4" s="40" t="s">
        <v>52</v>
      </c>
      <c r="F4" s="41" t="s">
        <v>570</v>
      </c>
      <c r="G4" s="41" t="s">
        <v>55</v>
      </c>
      <c r="H4" s="41" t="s">
        <v>571</v>
      </c>
      <c r="I4" s="41" t="s">
        <v>56</v>
      </c>
      <c r="J4" s="41" t="s">
        <v>572</v>
      </c>
    </row>
    <row r="5" spans="1:11" ht="30" customHeight="1" x14ac:dyDescent="0.35">
      <c r="A5" s="42" t="s">
        <v>573</v>
      </c>
      <c r="B5" s="42"/>
      <c r="C5" s="42"/>
      <c r="D5" s="42" t="s">
        <v>46</v>
      </c>
      <c r="E5" s="43"/>
      <c r="F5" s="44">
        <v>1</v>
      </c>
      <c r="G5" s="42"/>
      <c r="H5" s="44">
        <v>13719.84</v>
      </c>
      <c r="I5" s="44">
        <v>13719.84</v>
      </c>
      <c r="J5" s="45">
        <v>0.11244317025577923</v>
      </c>
    </row>
    <row r="6" spans="1:11" ht="30" customHeight="1" x14ac:dyDescent="0.35">
      <c r="A6" s="46" t="s">
        <v>47</v>
      </c>
      <c r="B6" s="46" t="s">
        <v>58</v>
      </c>
      <c r="C6" s="46" t="s">
        <v>59</v>
      </c>
      <c r="D6" s="46" t="s">
        <v>60</v>
      </c>
      <c r="E6" s="43" t="s">
        <v>62</v>
      </c>
      <c r="F6" s="47">
        <v>43</v>
      </c>
      <c r="G6" s="47">
        <v>32.229999999999997</v>
      </c>
      <c r="H6" s="47">
        <v>39.39</v>
      </c>
      <c r="I6" s="47">
        <v>1693.77</v>
      </c>
      <c r="J6" s="48">
        <v>1.3881566292619388E-2</v>
      </c>
    </row>
    <row r="7" spans="1:11" ht="30" customHeight="1" x14ac:dyDescent="0.35">
      <c r="A7" s="46" t="s">
        <v>78</v>
      </c>
      <c r="B7" s="46" t="s">
        <v>79</v>
      </c>
      <c r="C7" s="46" t="s">
        <v>59</v>
      </c>
      <c r="D7" s="46" t="s">
        <v>80</v>
      </c>
      <c r="E7" s="43" t="s">
        <v>81</v>
      </c>
      <c r="F7" s="47">
        <v>8.84</v>
      </c>
      <c r="G7" s="47">
        <v>284.52999999999997</v>
      </c>
      <c r="H7" s="47">
        <v>347.78</v>
      </c>
      <c r="I7" s="47">
        <v>3074.37</v>
      </c>
      <c r="J7" s="48">
        <v>2.5196497141312144E-2</v>
      </c>
    </row>
    <row r="8" spans="1:11" ht="30" customHeight="1" x14ac:dyDescent="0.35">
      <c r="A8" s="46" t="s">
        <v>85</v>
      </c>
      <c r="B8" s="46" t="s">
        <v>86</v>
      </c>
      <c r="C8" s="46" t="s">
        <v>59</v>
      </c>
      <c r="D8" s="46" t="s">
        <v>87</v>
      </c>
      <c r="E8" s="43" t="s">
        <v>62</v>
      </c>
      <c r="F8" s="47">
        <v>124.42</v>
      </c>
      <c r="G8" s="47">
        <v>16.13</v>
      </c>
      <c r="H8" s="47">
        <v>19.71</v>
      </c>
      <c r="I8" s="47">
        <v>2452.31</v>
      </c>
      <c r="J8" s="48">
        <v>2.0098303686482494E-2</v>
      </c>
    </row>
    <row r="9" spans="1:11" ht="30" customHeight="1" x14ac:dyDescent="0.35">
      <c r="A9" s="46" t="s">
        <v>89</v>
      </c>
      <c r="B9" s="46" t="s">
        <v>90</v>
      </c>
      <c r="C9" s="46" t="s">
        <v>59</v>
      </c>
      <c r="D9" s="46" t="s">
        <v>91</v>
      </c>
      <c r="E9" s="43" t="s">
        <v>81</v>
      </c>
      <c r="F9" s="47">
        <v>1</v>
      </c>
      <c r="G9" s="47">
        <v>80.849999999999994</v>
      </c>
      <c r="H9" s="47">
        <v>98.82</v>
      </c>
      <c r="I9" s="47">
        <v>98.82</v>
      </c>
      <c r="J9" s="48">
        <v>8.098953110733145E-4</v>
      </c>
    </row>
    <row r="10" spans="1:11" ht="30" customHeight="1" x14ac:dyDescent="0.35">
      <c r="A10" s="46" t="s">
        <v>93</v>
      </c>
      <c r="B10" s="46" t="s">
        <v>94</v>
      </c>
      <c r="C10" s="46" t="s">
        <v>59</v>
      </c>
      <c r="D10" s="46" t="s">
        <v>95</v>
      </c>
      <c r="E10" s="43" t="s">
        <v>62</v>
      </c>
      <c r="F10" s="47">
        <v>7.2</v>
      </c>
      <c r="G10" s="47">
        <v>13.43</v>
      </c>
      <c r="H10" s="47">
        <v>16.41</v>
      </c>
      <c r="I10" s="47">
        <v>118.15</v>
      </c>
      <c r="J10" s="48">
        <v>9.6831745601408739E-4</v>
      </c>
    </row>
    <row r="11" spans="1:11" ht="30" customHeight="1" x14ac:dyDescent="0.35">
      <c r="A11" s="46" t="s">
        <v>97</v>
      </c>
      <c r="B11" s="46" t="s">
        <v>98</v>
      </c>
      <c r="C11" s="46" t="s">
        <v>59</v>
      </c>
      <c r="D11" s="46" t="s">
        <v>99</v>
      </c>
      <c r="E11" s="43" t="s">
        <v>62</v>
      </c>
      <c r="F11" s="47">
        <v>15</v>
      </c>
      <c r="G11" s="47">
        <v>34.69</v>
      </c>
      <c r="H11" s="47">
        <v>42.4</v>
      </c>
      <c r="I11" s="47">
        <v>636</v>
      </c>
      <c r="J11" s="48">
        <v>5.2124409820140461E-3</v>
      </c>
    </row>
    <row r="12" spans="1:11" ht="45" customHeight="1" x14ac:dyDescent="0.35">
      <c r="A12" s="46" t="s">
        <v>101</v>
      </c>
      <c r="B12" s="46" t="s">
        <v>102</v>
      </c>
      <c r="C12" s="46" t="s">
        <v>59</v>
      </c>
      <c r="D12" s="46" t="s">
        <v>103</v>
      </c>
      <c r="E12" s="43" t="s">
        <v>62</v>
      </c>
      <c r="F12" s="47">
        <v>49.41</v>
      </c>
      <c r="G12" s="47">
        <v>23.69</v>
      </c>
      <c r="H12" s="47">
        <v>28.95</v>
      </c>
      <c r="I12" s="47">
        <v>1430.41</v>
      </c>
      <c r="J12" s="48">
        <v>1.1723156768997975E-2</v>
      </c>
    </row>
    <row r="13" spans="1:11" ht="30" customHeight="1" x14ac:dyDescent="0.35">
      <c r="A13" s="46" t="s">
        <v>107</v>
      </c>
      <c r="B13" s="46" t="s">
        <v>108</v>
      </c>
      <c r="C13" s="46" t="s">
        <v>59</v>
      </c>
      <c r="D13" s="46" t="s">
        <v>109</v>
      </c>
      <c r="E13" s="43" t="s">
        <v>110</v>
      </c>
      <c r="F13" s="47">
        <v>4</v>
      </c>
      <c r="G13" s="47">
        <v>18.52</v>
      </c>
      <c r="H13" s="47">
        <v>22.63</v>
      </c>
      <c r="I13" s="47">
        <v>90.52</v>
      </c>
      <c r="J13" s="48">
        <v>7.4187131712564699E-4</v>
      </c>
    </row>
    <row r="14" spans="1:11" ht="45" customHeight="1" x14ac:dyDescent="0.35">
      <c r="A14" s="46" t="s">
        <v>114</v>
      </c>
      <c r="B14" s="46" t="s">
        <v>115</v>
      </c>
      <c r="C14" s="46" t="s">
        <v>59</v>
      </c>
      <c r="D14" s="46" t="s">
        <v>116</v>
      </c>
      <c r="E14" s="43" t="s">
        <v>62</v>
      </c>
      <c r="F14" s="47">
        <v>4.5</v>
      </c>
      <c r="G14" s="47">
        <v>5</v>
      </c>
      <c r="H14" s="47">
        <v>6.11</v>
      </c>
      <c r="I14" s="47">
        <v>27.49</v>
      </c>
      <c r="J14" s="48">
        <v>2.252987462194436E-4</v>
      </c>
    </row>
    <row r="15" spans="1:11" ht="30" customHeight="1" x14ac:dyDescent="0.35">
      <c r="A15" s="46" t="s">
        <v>120</v>
      </c>
      <c r="B15" s="46" t="s">
        <v>121</v>
      </c>
      <c r="C15" s="46" t="s">
        <v>122</v>
      </c>
      <c r="D15" s="46" t="s">
        <v>123</v>
      </c>
      <c r="E15" s="43" t="s">
        <v>81</v>
      </c>
      <c r="F15" s="47">
        <v>20</v>
      </c>
      <c r="G15" s="47">
        <v>167.64</v>
      </c>
      <c r="H15" s="47">
        <v>204.9</v>
      </c>
      <c r="I15" s="47">
        <v>4098</v>
      </c>
      <c r="J15" s="48">
        <v>3.3585822553920695E-2</v>
      </c>
    </row>
    <row r="16" spans="1:11" ht="30" customHeight="1" x14ac:dyDescent="0.35">
      <c r="A16" s="42" t="s">
        <v>574</v>
      </c>
      <c r="B16" s="42"/>
      <c r="C16" s="42"/>
      <c r="D16" s="42" t="s">
        <v>135</v>
      </c>
      <c r="E16" s="43"/>
      <c r="F16" s="44">
        <v>1</v>
      </c>
      <c r="G16" s="42"/>
      <c r="H16" s="44">
        <v>8158.34</v>
      </c>
      <c r="I16" s="44">
        <v>8158.34</v>
      </c>
      <c r="J16" s="45">
        <v>6.6862996479881254E-2</v>
      </c>
    </row>
    <row r="17" spans="1:10" ht="45" customHeight="1" x14ac:dyDescent="0.35">
      <c r="A17" s="46" t="s">
        <v>136</v>
      </c>
      <c r="B17" s="46" t="s">
        <v>137</v>
      </c>
      <c r="C17" s="46" t="s">
        <v>59</v>
      </c>
      <c r="D17" s="46" t="s">
        <v>138</v>
      </c>
      <c r="E17" s="43" t="s">
        <v>62</v>
      </c>
      <c r="F17" s="47">
        <v>33.450000000000003</v>
      </c>
      <c r="G17" s="47">
        <v>3.23</v>
      </c>
      <c r="H17" s="47">
        <v>3.94</v>
      </c>
      <c r="I17" s="47">
        <v>131.79</v>
      </c>
      <c r="J17" s="48">
        <v>1.0801062846220615E-3</v>
      </c>
    </row>
    <row r="18" spans="1:10" ht="45" customHeight="1" x14ac:dyDescent="0.35">
      <c r="A18" s="46" t="s">
        <v>156</v>
      </c>
      <c r="B18" s="46" t="s">
        <v>157</v>
      </c>
      <c r="C18" s="46" t="s">
        <v>59</v>
      </c>
      <c r="D18" s="46" t="s">
        <v>158</v>
      </c>
      <c r="E18" s="43" t="s">
        <v>81</v>
      </c>
      <c r="F18" s="47">
        <v>0.33450000000000002</v>
      </c>
      <c r="G18" s="47">
        <v>180.58</v>
      </c>
      <c r="H18" s="47">
        <v>220.72</v>
      </c>
      <c r="I18" s="47">
        <v>73.83</v>
      </c>
      <c r="J18" s="48">
        <v>6.0508571965738522E-4</v>
      </c>
    </row>
    <row r="19" spans="1:10" ht="45" customHeight="1" x14ac:dyDescent="0.35">
      <c r="A19" s="46" t="s">
        <v>169</v>
      </c>
      <c r="B19" s="46" t="s">
        <v>170</v>
      </c>
      <c r="C19" s="46" t="s">
        <v>171</v>
      </c>
      <c r="D19" s="46" t="s">
        <v>172</v>
      </c>
      <c r="E19" s="43" t="s">
        <v>174</v>
      </c>
      <c r="F19" s="47">
        <v>33.450000000000003</v>
      </c>
      <c r="G19" s="47">
        <v>131.69999999999999</v>
      </c>
      <c r="H19" s="47">
        <v>160.97</v>
      </c>
      <c r="I19" s="47">
        <v>5384.44</v>
      </c>
      <c r="J19" s="48">
        <v>4.4129049876093888E-2</v>
      </c>
    </row>
    <row r="20" spans="1:10" ht="30" customHeight="1" x14ac:dyDescent="0.35">
      <c r="A20" s="46" t="s">
        <v>213</v>
      </c>
      <c r="B20" s="46" t="s">
        <v>214</v>
      </c>
      <c r="C20" s="46" t="s">
        <v>59</v>
      </c>
      <c r="D20" s="46" t="s">
        <v>215</v>
      </c>
      <c r="E20" s="43" t="s">
        <v>81</v>
      </c>
      <c r="F20" s="47">
        <v>5.4720000000000004</v>
      </c>
      <c r="G20" s="47">
        <v>122.78</v>
      </c>
      <c r="H20" s="47">
        <v>150.07</v>
      </c>
      <c r="I20" s="47">
        <v>821.18</v>
      </c>
      <c r="J20" s="48">
        <v>6.73011365661996E-3</v>
      </c>
    </row>
    <row r="21" spans="1:10" ht="45" customHeight="1" x14ac:dyDescent="0.35">
      <c r="A21" s="46" t="s">
        <v>218</v>
      </c>
      <c r="B21" s="46" t="s">
        <v>219</v>
      </c>
      <c r="C21" s="46" t="s">
        <v>59</v>
      </c>
      <c r="D21" s="46" t="s">
        <v>220</v>
      </c>
      <c r="E21" s="43" t="s">
        <v>62</v>
      </c>
      <c r="F21" s="47">
        <v>5.5</v>
      </c>
      <c r="G21" s="47">
        <v>146.54</v>
      </c>
      <c r="H21" s="47">
        <v>179.11</v>
      </c>
      <c r="I21" s="47">
        <v>985.1</v>
      </c>
      <c r="J21" s="48">
        <v>8.0735465587767879E-3</v>
      </c>
    </row>
    <row r="22" spans="1:10" ht="45" customHeight="1" x14ac:dyDescent="0.35">
      <c r="A22" s="46" t="s">
        <v>241</v>
      </c>
      <c r="B22" s="46" t="s">
        <v>242</v>
      </c>
      <c r="C22" s="46" t="s">
        <v>59</v>
      </c>
      <c r="D22" s="46" t="s">
        <v>243</v>
      </c>
      <c r="E22" s="43" t="s">
        <v>178</v>
      </c>
      <c r="F22" s="47">
        <v>21</v>
      </c>
      <c r="G22" s="47">
        <v>9.82</v>
      </c>
      <c r="H22" s="47">
        <v>12</v>
      </c>
      <c r="I22" s="47">
        <v>252</v>
      </c>
      <c r="J22" s="48">
        <v>2.0653068041942449E-3</v>
      </c>
    </row>
    <row r="23" spans="1:10" ht="45" customHeight="1" x14ac:dyDescent="0.35">
      <c r="A23" s="46" t="s">
        <v>256</v>
      </c>
      <c r="B23" s="46" t="s">
        <v>257</v>
      </c>
      <c r="C23" s="46" t="s">
        <v>59</v>
      </c>
      <c r="D23" s="46" t="s">
        <v>258</v>
      </c>
      <c r="E23" s="43" t="s">
        <v>81</v>
      </c>
      <c r="F23" s="47">
        <v>0.55200000000000005</v>
      </c>
      <c r="G23" s="47">
        <v>755.9</v>
      </c>
      <c r="H23" s="47">
        <v>923.93</v>
      </c>
      <c r="I23" s="47">
        <v>510</v>
      </c>
      <c r="J23" s="48">
        <v>4.1797875799169234E-3</v>
      </c>
    </row>
    <row r="24" spans="1:10" ht="30" customHeight="1" x14ac:dyDescent="0.35">
      <c r="A24" s="42" t="s">
        <v>575</v>
      </c>
      <c r="B24" s="42"/>
      <c r="C24" s="42"/>
      <c r="D24" s="42" t="s">
        <v>264</v>
      </c>
      <c r="E24" s="43"/>
      <c r="F24" s="44">
        <v>1</v>
      </c>
      <c r="G24" s="42"/>
      <c r="H24" s="44">
        <v>2228.1799999999998</v>
      </c>
      <c r="I24" s="44">
        <v>2228.1799999999998</v>
      </c>
      <c r="J24" s="45">
        <v>1.8261409980037828E-2</v>
      </c>
    </row>
    <row r="25" spans="1:10" ht="45" customHeight="1" x14ac:dyDescent="0.35">
      <c r="A25" s="46" t="s">
        <v>265</v>
      </c>
      <c r="B25" s="46" t="s">
        <v>266</v>
      </c>
      <c r="C25" s="46" t="s">
        <v>59</v>
      </c>
      <c r="D25" s="46" t="s">
        <v>267</v>
      </c>
      <c r="E25" s="43" t="s">
        <v>62</v>
      </c>
      <c r="F25" s="47">
        <v>11.83</v>
      </c>
      <c r="G25" s="47">
        <v>154.1</v>
      </c>
      <c r="H25" s="47">
        <v>188.35</v>
      </c>
      <c r="I25" s="47">
        <v>2228.1799999999998</v>
      </c>
      <c r="J25" s="48">
        <v>1.8261409980037828E-2</v>
      </c>
    </row>
    <row r="26" spans="1:10" ht="30" customHeight="1" x14ac:dyDescent="0.35">
      <c r="A26" s="42" t="s">
        <v>576</v>
      </c>
      <c r="B26" s="42"/>
      <c r="C26" s="42"/>
      <c r="D26" s="42" t="s">
        <v>280</v>
      </c>
      <c r="E26" s="43"/>
      <c r="F26" s="44">
        <v>1</v>
      </c>
      <c r="G26" s="42"/>
      <c r="H26" s="44">
        <v>6724.5</v>
      </c>
      <c r="I26" s="44">
        <v>6724.5</v>
      </c>
      <c r="J26" s="45">
        <v>5.5111728590492855E-2</v>
      </c>
    </row>
    <row r="27" spans="1:10" ht="60" customHeight="1" x14ac:dyDescent="0.35">
      <c r="A27" s="46" t="s">
        <v>281</v>
      </c>
      <c r="B27" s="46" t="s">
        <v>282</v>
      </c>
      <c r="C27" s="46" t="s">
        <v>59</v>
      </c>
      <c r="D27" s="46" t="s">
        <v>283</v>
      </c>
      <c r="E27" s="43" t="s">
        <v>202</v>
      </c>
      <c r="F27" s="47">
        <v>4.5</v>
      </c>
      <c r="G27" s="47">
        <v>227.04</v>
      </c>
      <c r="H27" s="47">
        <v>277.51</v>
      </c>
      <c r="I27" s="47">
        <v>1248.79</v>
      </c>
      <c r="J27" s="48">
        <v>1.0234660650832266E-2</v>
      </c>
    </row>
    <row r="28" spans="1:10" ht="30" customHeight="1" x14ac:dyDescent="0.35">
      <c r="A28" s="46" t="s">
        <v>293</v>
      </c>
      <c r="B28" s="46" t="s">
        <v>294</v>
      </c>
      <c r="C28" s="46" t="s">
        <v>171</v>
      </c>
      <c r="D28" s="46" t="s">
        <v>295</v>
      </c>
      <c r="E28" s="43" t="s">
        <v>297</v>
      </c>
      <c r="F28" s="47">
        <v>9</v>
      </c>
      <c r="G28" s="47">
        <v>271.66000000000003</v>
      </c>
      <c r="H28" s="47">
        <v>332.05</v>
      </c>
      <c r="I28" s="47">
        <v>2988.45</v>
      </c>
      <c r="J28" s="48">
        <v>2.4492325869024962E-2</v>
      </c>
    </row>
    <row r="29" spans="1:10" ht="30" customHeight="1" x14ac:dyDescent="0.35">
      <c r="A29" s="46" t="s">
        <v>302</v>
      </c>
      <c r="B29" s="46" t="s">
        <v>303</v>
      </c>
      <c r="C29" s="46" t="s">
        <v>171</v>
      </c>
      <c r="D29" s="46" t="s">
        <v>304</v>
      </c>
      <c r="E29" s="43" t="s">
        <v>202</v>
      </c>
      <c r="F29" s="47">
        <v>4.5</v>
      </c>
      <c r="G29" s="47">
        <v>230.33</v>
      </c>
      <c r="H29" s="47">
        <v>281.52999999999997</v>
      </c>
      <c r="I29" s="47">
        <v>1266.8800000000001</v>
      </c>
      <c r="J29" s="48">
        <v>1.0382920174990495E-2</v>
      </c>
    </row>
    <row r="30" spans="1:10" ht="60" customHeight="1" x14ac:dyDescent="0.35">
      <c r="A30" s="46" t="s">
        <v>309</v>
      </c>
      <c r="B30" s="46" t="s">
        <v>310</v>
      </c>
      <c r="C30" s="46" t="s">
        <v>59</v>
      </c>
      <c r="D30" s="46" t="s">
        <v>311</v>
      </c>
      <c r="E30" s="43" t="s">
        <v>202</v>
      </c>
      <c r="F30" s="47">
        <v>7.8</v>
      </c>
      <c r="G30" s="47">
        <v>128.01</v>
      </c>
      <c r="H30" s="47">
        <v>156.46</v>
      </c>
      <c r="I30" s="47">
        <v>1220.3800000000001</v>
      </c>
      <c r="J30" s="48">
        <v>1.0001821895645129E-2</v>
      </c>
    </row>
    <row r="31" spans="1:10" ht="30" customHeight="1" x14ac:dyDescent="0.35">
      <c r="A31" s="42" t="s">
        <v>577</v>
      </c>
      <c r="B31" s="42"/>
      <c r="C31" s="42"/>
      <c r="D31" s="42" t="s">
        <v>323</v>
      </c>
      <c r="E31" s="43"/>
      <c r="F31" s="44">
        <v>1</v>
      </c>
      <c r="G31" s="42"/>
      <c r="H31" s="44">
        <v>24035.4</v>
      </c>
      <c r="I31" s="44">
        <v>24035.4</v>
      </c>
      <c r="J31" s="45">
        <v>0.19698601254575535</v>
      </c>
    </row>
    <row r="32" spans="1:10" ht="60" customHeight="1" x14ac:dyDescent="0.35">
      <c r="A32" s="46" t="s">
        <v>324</v>
      </c>
      <c r="B32" s="46" t="s">
        <v>325</v>
      </c>
      <c r="C32" s="46" t="s">
        <v>171</v>
      </c>
      <c r="D32" s="46" t="s">
        <v>326</v>
      </c>
      <c r="E32" s="43" t="s">
        <v>174</v>
      </c>
      <c r="F32" s="47">
        <v>166.3</v>
      </c>
      <c r="G32" s="47">
        <v>114.39</v>
      </c>
      <c r="H32" s="47">
        <v>139.81</v>
      </c>
      <c r="I32" s="47">
        <v>23250.400000000001</v>
      </c>
      <c r="J32" s="48">
        <v>0.19055241793745187</v>
      </c>
    </row>
    <row r="33" spans="1:10" ht="60" customHeight="1" x14ac:dyDescent="0.35">
      <c r="A33" s="46" t="s">
        <v>335</v>
      </c>
      <c r="B33" s="46" t="s">
        <v>336</v>
      </c>
      <c r="C33" s="46" t="s">
        <v>59</v>
      </c>
      <c r="D33" s="46" t="s">
        <v>337</v>
      </c>
      <c r="E33" s="43" t="s">
        <v>62</v>
      </c>
      <c r="F33" s="47">
        <v>25</v>
      </c>
      <c r="G33" s="47">
        <v>25.69</v>
      </c>
      <c r="H33" s="47">
        <v>31.4</v>
      </c>
      <c r="I33" s="47">
        <v>785</v>
      </c>
      <c r="J33" s="48">
        <v>6.4335946083035004E-3</v>
      </c>
    </row>
    <row r="34" spans="1:10" ht="30" customHeight="1" x14ac:dyDescent="0.35">
      <c r="A34" s="42" t="s">
        <v>578</v>
      </c>
      <c r="B34" s="42"/>
      <c r="C34" s="42"/>
      <c r="D34" s="42" t="s">
        <v>343</v>
      </c>
      <c r="E34" s="43"/>
      <c r="F34" s="44">
        <v>1</v>
      </c>
      <c r="G34" s="42"/>
      <c r="H34" s="44">
        <v>20065.25</v>
      </c>
      <c r="I34" s="44">
        <v>20065.25</v>
      </c>
      <c r="J34" s="45">
        <v>0.16444800536848639</v>
      </c>
    </row>
    <row r="35" spans="1:10" ht="30" customHeight="1" x14ac:dyDescent="0.35">
      <c r="A35" s="46" t="s">
        <v>344</v>
      </c>
      <c r="B35" s="46" t="s">
        <v>345</v>
      </c>
      <c r="C35" s="46" t="s">
        <v>171</v>
      </c>
      <c r="D35" s="46" t="s">
        <v>346</v>
      </c>
      <c r="E35" s="43" t="s">
        <v>202</v>
      </c>
      <c r="F35" s="47">
        <v>80.7</v>
      </c>
      <c r="G35" s="47">
        <v>58.64</v>
      </c>
      <c r="H35" s="47">
        <v>71.67</v>
      </c>
      <c r="I35" s="47">
        <v>5783.76</v>
      </c>
      <c r="J35" s="48">
        <v>4.7401741594549622E-2</v>
      </c>
    </row>
    <row r="36" spans="1:10" ht="45" customHeight="1" x14ac:dyDescent="0.35">
      <c r="A36" s="46" t="s">
        <v>352</v>
      </c>
      <c r="B36" s="46" t="s">
        <v>353</v>
      </c>
      <c r="C36" s="46" t="s">
        <v>59</v>
      </c>
      <c r="D36" s="46" t="s">
        <v>354</v>
      </c>
      <c r="E36" s="43" t="s">
        <v>202</v>
      </c>
      <c r="F36" s="47">
        <v>51.4</v>
      </c>
      <c r="G36" s="47">
        <v>227.32</v>
      </c>
      <c r="H36" s="47">
        <v>277.85000000000002</v>
      </c>
      <c r="I36" s="47">
        <v>14281.49</v>
      </c>
      <c r="J36" s="48">
        <v>0.11704626377393676</v>
      </c>
    </row>
    <row r="37" spans="1:10" ht="30" customHeight="1" x14ac:dyDescent="0.35">
      <c r="A37" s="42" t="s">
        <v>579</v>
      </c>
      <c r="B37" s="42"/>
      <c r="C37" s="42"/>
      <c r="D37" s="42" t="s">
        <v>364</v>
      </c>
      <c r="E37" s="43"/>
      <c r="F37" s="44">
        <v>1</v>
      </c>
      <c r="G37" s="42"/>
      <c r="H37" s="44">
        <v>1058.23</v>
      </c>
      <c r="I37" s="44">
        <v>1058.23</v>
      </c>
      <c r="J37" s="45">
        <v>8.672895315089189E-3</v>
      </c>
    </row>
    <row r="38" spans="1:10" ht="60" customHeight="1" x14ac:dyDescent="0.35">
      <c r="A38" s="46" t="s">
        <v>365</v>
      </c>
      <c r="B38" s="46" t="s">
        <v>366</v>
      </c>
      <c r="C38" s="46" t="s">
        <v>59</v>
      </c>
      <c r="D38" s="46" t="s">
        <v>367</v>
      </c>
      <c r="E38" s="43" t="s">
        <v>110</v>
      </c>
      <c r="F38" s="47">
        <v>1</v>
      </c>
      <c r="G38" s="47">
        <v>865.77</v>
      </c>
      <c r="H38" s="47">
        <v>1058.23</v>
      </c>
      <c r="I38" s="47">
        <v>1058.23</v>
      </c>
      <c r="J38" s="48">
        <v>8.672895315089189E-3</v>
      </c>
    </row>
    <row r="39" spans="1:10" ht="30" customHeight="1" x14ac:dyDescent="0.35">
      <c r="A39" s="42" t="s">
        <v>580</v>
      </c>
      <c r="B39" s="42"/>
      <c r="C39" s="42"/>
      <c r="D39" s="42" t="s">
        <v>378</v>
      </c>
      <c r="E39" s="43"/>
      <c r="F39" s="44">
        <v>1</v>
      </c>
      <c r="G39" s="42"/>
      <c r="H39" s="44">
        <v>14113.02</v>
      </c>
      <c r="I39" s="44">
        <v>14113.02</v>
      </c>
      <c r="J39" s="45">
        <v>0.11566554061003755</v>
      </c>
    </row>
    <row r="40" spans="1:10" ht="45" customHeight="1" x14ac:dyDescent="0.35">
      <c r="A40" s="46" t="s">
        <v>379</v>
      </c>
      <c r="B40" s="46" t="s">
        <v>380</v>
      </c>
      <c r="C40" s="46" t="s">
        <v>59</v>
      </c>
      <c r="D40" s="46" t="s">
        <v>381</v>
      </c>
      <c r="E40" s="43" t="s">
        <v>62</v>
      </c>
      <c r="F40" s="47">
        <v>8.1</v>
      </c>
      <c r="G40" s="47">
        <v>702.66</v>
      </c>
      <c r="H40" s="47">
        <v>858.86</v>
      </c>
      <c r="I40" s="47">
        <v>6956.76</v>
      </c>
      <c r="J40" s="48">
        <v>5.7015253028358547E-2</v>
      </c>
    </row>
    <row r="41" spans="1:10" ht="30" customHeight="1" x14ac:dyDescent="0.35">
      <c r="A41" s="46" t="s">
        <v>393</v>
      </c>
      <c r="B41" s="46" t="s">
        <v>394</v>
      </c>
      <c r="C41" s="46" t="s">
        <v>171</v>
      </c>
      <c r="D41" s="46" t="s">
        <v>395</v>
      </c>
      <c r="E41" s="43" t="s">
        <v>297</v>
      </c>
      <c r="F41" s="47">
        <v>2</v>
      </c>
      <c r="G41" s="47">
        <v>2657.47</v>
      </c>
      <c r="H41" s="47">
        <v>3248.22</v>
      </c>
      <c r="I41" s="47">
        <v>6496.44</v>
      </c>
      <c r="J41" s="48">
        <v>5.324262593269706E-2</v>
      </c>
    </row>
    <row r="42" spans="1:10" ht="60" customHeight="1" x14ac:dyDescent="0.35">
      <c r="A42" s="46" t="s">
        <v>410</v>
      </c>
      <c r="B42" s="46" t="s">
        <v>411</v>
      </c>
      <c r="C42" s="46" t="s">
        <v>59</v>
      </c>
      <c r="D42" s="46" t="s">
        <v>412</v>
      </c>
      <c r="E42" s="43" t="s">
        <v>202</v>
      </c>
      <c r="F42" s="47">
        <v>6</v>
      </c>
      <c r="G42" s="47">
        <v>89.97</v>
      </c>
      <c r="H42" s="47">
        <v>109.97</v>
      </c>
      <c r="I42" s="47">
        <v>659.82</v>
      </c>
      <c r="J42" s="48">
        <v>5.4076616489819309E-3</v>
      </c>
    </row>
    <row r="43" spans="1:10" ht="30" customHeight="1" x14ac:dyDescent="0.35">
      <c r="A43" s="42" t="s">
        <v>581</v>
      </c>
      <c r="B43" s="42"/>
      <c r="C43" s="42"/>
      <c r="D43" s="42" t="s">
        <v>420</v>
      </c>
      <c r="E43" s="43"/>
      <c r="F43" s="44">
        <v>1</v>
      </c>
      <c r="G43" s="42"/>
      <c r="H43" s="44">
        <v>13154.54</v>
      </c>
      <c r="I43" s="44">
        <v>13154.54</v>
      </c>
      <c r="J43" s="45">
        <v>0.10781016257160857</v>
      </c>
    </row>
    <row r="44" spans="1:10" ht="30" customHeight="1" x14ac:dyDescent="0.35">
      <c r="A44" s="42" t="s">
        <v>582</v>
      </c>
      <c r="B44" s="42"/>
      <c r="C44" s="42"/>
      <c r="D44" s="42" t="s">
        <v>422</v>
      </c>
      <c r="E44" s="43"/>
      <c r="F44" s="44">
        <v>1</v>
      </c>
      <c r="G44" s="42"/>
      <c r="H44" s="44">
        <v>4070.45</v>
      </c>
      <c r="I44" s="44">
        <v>4070.45</v>
      </c>
      <c r="J44" s="45">
        <v>3.3360032067985969E-2</v>
      </c>
    </row>
    <row r="45" spans="1:10" ht="30" customHeight="1" x14ac:dyDescent="0.35">
      <c r="A45" s="46" t="s">
        <v>423</v>
      </c>
      <c r="B45" s="46" t="s">
        <v>424</v>
      </c>
      <c r="C45" s="46" t="s">
        <v>59</v>
      </c>
      <c r="D45" s="46" t="s">
        <v>425</v>
      </c>
      <c r="E45" s="43" t="s">
        <v>62</v>
      </c>
      <c r="F45" s="47">
        <v>158.94</v>
      </c>
      <c r="G45" s="47">
        <v>5.84</v>
      </c>
      <c r="H45" s="47">
        <v>7.13</v>
      </c>
      <c r="I45" s="47">
        <v>1133.24</v>
      </c>
      <c r="J45" s="48">
        <v>9.2876519158138337E-3</v>
      </c>
    </row>
    <row r="46" spans="1:10" ht="30" customHeight="1" x14ac:dyDescent="0.35">
      <c r="A46" s="46" t="s">
        <v>432</v>
      </c>
      <c r="B46" s="46" t="s">
        <v>433</v>
      </c>
      <c r="C46" s="46" t="s">
        <v>59</v>
      </c>
      <c r="D46" s="46" t="s">
        <v>434</v>
      </c>
      <c r="E46" s="43" t="s">
        <v>62</v>
      </c>
      <c r="F46" s="47">
        <v>158.94</v>
      </c>
      <c r="G46" s="47">
        <v>15.12</v>
      </c>
      <c r="H46" s="47">
        <v>18.48</v>
      </c>
      <c r="I46" s="47">
        <v>2937.21</v>
      </c>
      <c r="J46" s="48">
        <v>2.4072380152172133E-2</v>
      </c>
    </row>
    <row r="47" spans="1:10" ht="30" customHeight="1" x14ac:dyDescent="0.35">
      <c r="A47" s="42" t="s">
        <v>583</v>
      </c>
      <c r="B47" s="42"/>
      <c r="C47" s="42"/>
      <c r="D47" s="42" t="s">
        <v>439</v>
      </c>
      <c r="E47" s="43"/>
      <c r="F47" s="44">
        <v>1</v>
      </c>
      <c r="G47" s="42"/>
      <c r="H47" s="44">
        <v>929.21</v>
      </c>
      <c r="I47" s="44">
        <v>929.21</v>
      </c>
      <c r="J47" s="45">
        <v>7.615491013989421E-3</v>
      </c>
    </row>
    <row r="48" spans="1:10" ht="30" customHeight="1" x14ac:dyDescent="0.35">
      <c r="A48" s="46" t="s">
        <v>440</v>
      </c>
      <c r="B48" s="46" t="s">
        <v>441</v>
      </c>
      <c r="C48" s="46" t="s">
        <v>59</v>
      </c>
      <c r="D48" s="46" t="s">
        <v>442</v>
      </c>
      <c r="E48" s="43" t="s">
        <v>62</v>
      </c>
      <c r="F48" s="47">
        <v>25.5</v>
      </c>
      <c r="G48" s="47">
        <v>4.76</v>
      </c>
      <c r="H48" s="47">
        <v>5.81</v>
      </c>
      <c r="I48" s="47">
        <v>148.15</v>
      </c>
      <c r="J48" s="48">
        <v>1.2141873136562594E-3</v>
      </c>
    </row>
    <row r="49" spans="1:10" ht="45" customHeight="1" x14ac:dyDescent="0.35">
      <c r="A49" s="46" t="s">
        <v>449</v>
      </c>
      <c r="B49" s="46" t="s">
        <v>450</v>
      </c>
      <c r="C49" s="46" t="s">
        <v>59</v>
      </c>
      <c r="D49" s="46" t="s">
        <v>451</v>
      </c>
      <c r="E49" s="43" t="s">
        <v>62</v>
      </c>
      <c r="F49" s="47">
        <v>25.5</v>
      </c>
      <c r="G49" s="47">
        <v>25.06</v>
      </c>
      <c r="H49" s="47">
        <v>30.63</v>
      </c>
      <c r="I49" s="47">
        <v>781.06</v>
      </c>
      <c r="J49" s="48">
        <v>6.4013037003331618E-3</v>
      </c>
    </row>
    <row r="50" spans="1:10" ht="30" customHeight="1" x14ac:dyDescent="0.35">
      <c r="A50" s="42" t="s">
        <v>584</v>
      </c>
      <c r="B50" s="42"/>
      <c r="C50" s="42"/>
      <c r="D50" s="42" t="s">
        <v>457</v>
      </c>
      <c r="E50" s="43"/>
      <c r="F50" s="44">
        <v>1</v>
      </c>
      <c r="G50" s="42"/>
      <c r="H50" s="44">
        <v>7306.63</v>
      </c>
      <c r="I50" s="44">
        <v>7306.63</v>
      </c>
      <c r="J50" s="45">
        <v>5.9882669264800771E-2</v>
      </c>
    </row>
    <row r="51" spans="1:10" ht="30" customHeight="1" x14ac:dyDescent="0.35">
      <c r="A51" s="46" t="s">
        <v>458</v>
      </c>
      <c r="B51" s="46" t="s">
        <v>459</v>
      </c>
      <c r="C51" s="46" t="s">
        <v>59</v>
      </c>
      <c r="D51" s="46" t="s">
        <v>460</v>
      </c>
      <c r="E51" s="43" t="s">
        <v>62</v>
      </c>
      <c r="F51" s="47">
        <v>73.5</v>
      </c>
      <c r="G51" s="47">
        <v>12.35</v>
      </c>
      <c r="H51" s="47">
        <v>15.09</v>
      </c>
      <c r="I51" s="47">
        <v>1109.1099999999999</v>
      </c>
      <c r="J51" s="48">
        <v>9.0898905936503127E-3</v>
      </c>
    </row>
    <row r="52" spans="1:10" ht="60" customHeight="1" x14ac:dyDescent="0.35">
      <c r="A52" s="46" t="s">
        <v>465</v>
      </c>
      <c r="B52" s="46" t="s">
        <v>466</v>
      </c>
      <c r="C52" s="46" t="s">
        <v>59</v>
      </c>
      <c r="D52" s="46" t="s">
        <v>467</v>
      </c>
      <c r="E52" s="43" t="s">
        <v>62</v>
      </c>
      <c r="F52" s="47">
        <v>73.5</v>
      </c>
      <c r="G52" s="47">
        <v>31.08</v>
      </c>
      <c r="H52" s="47">
        <v>37.979999999999997</v>
      </c>
      <c r="I52" s="47">
        <v>2791.53</v>
      </c>
      <c r="J52" s="48">
        <v>2.2878436123461746E-2</v>
      </c>
    </row>
    <row r="53" spans="1:10" ht="60" customHeight="1" x14ac:dyDescent="0.35">
      <c r="A53" s="46" t="s">
        <v>472</v>
      </c>
      <c r="B53" s="46" t="s">
        <v>473</v>
      </c>
      <c r="C53" s="46" t="s">
        <v>59</v>
      </c>
      <c r="D53" s="46" t="s">
        <v>474</v>
      </c>
      <c r="E53" s="43" t="s">
        <v>62</v>
      </c>
      <c r="F53" s="47">
        <v>73.5</v>
      </c>
      <c r="G53" s="47">
        <v>37.92</v>
      </c>
      <c r="H53" s="47">
        <v>46.34</v>
      </c>
      <c r="I53" s="47">
        <v>3405.99</v>
      </c>
      <c r="J53" s="48">
        <v>2.7914342547688712E-2</v>
      </c>
    </row>
    <row r="54" spans="1:10" ht="30" customHeight="1" x14ac:dyDescent="0.35">
      <c r="A54" s="42" t="s">
        <v>585</v>
      </c>
      <c r="B54" s="42"/>
      <c r="C54" s="42"/>
      <c r="D54" s="42" t="s">
        <v>478</v>
      </c>
      <c r="E54" s="43"/>
      <c r="F54" s="44">
        <v>1</v>
      </c>
      <c r="G54" s="42"/>
      <c r="H54" s="44">
        <v>848.25</v>
      </c>
      <c r="I54" s="44">
        <v>848.25</v>
      </c>
      <c r="J54" s="45">
        <v>6.9519702248324131E-3</v>
      </c>
    </row>
    <row r="55" spans="1:10" ht="30" customHeight="1" x14ac:dyDescent="0.35">
      <c r="A55" s="46" t="s">
        <v>479</v>
      </c>
      <c r="B55" s="46" t="s">
        <v>480</v>
      </c>
      <c r="C55" s="46" t="s">
        <v>59</v>
      </c>
      <c r="D55" s="46" t="s">
        <v>481</v>
      </c>
      <c r="E55" s="43" t="s">
        <v>62</v>
      </c>
      <c r="F55" s="47">
        <v>25</v>
      </c>
      <c r="G55" s="47">
        <v>2.54</v>
      </c>
      <c r="H55" s="47">
        <v>3.1</v>
      </c>
      <c r="I55" s="47">
        <v>77.5</v>
      </c>
      <c r="J55" s="48">
        <v>6.3516379890894432E-4</v>
      </c>
    </row>
    <row r="56" spans="1:10" ht="30" customHeight="1" x14ac:dyDescent="0.35">
      <c r="A56" s="46" t="s">
        <v>485</v>
      </c>
      <c r="B56" s="46" t="s">
        <v>486</v>
      </c>
      <c r="C56" s="46" t="s">
        <v>59</v>
      </c>
      <c r="D56" s="46" t="s">
        <v>487</v>
      </c>
      <c r="E56" s="43" t="s">
        <v>62</v>
      </c>
      <c r="F56" s="47">
        <v>25</v>
      </c>
      <c r="G56" s="47">
        <v>25.23</v>
      </c>
      <c r="H56" s="47">
        <v>30.83</v>
      </c>
      <c r="I56" s="47">
        <v>770.75</v>
      </c>
      <c r="J56" s="48">
        <v>6.3168064259234687E-3</v>
      </c>
    </row>
    <row r="57" spans="1:10" ht="30" customHeight="1" x14ac:dyDescent="0.35">
      <c r="A57" s="42" t="s">
        <v>586</v>
      </c>
      <c r="B57" s="42"/>
      <c r="C57" s="42"/>
      <c r="D57" s="42" t="s">
        <v>491</v>
      </c>
      <c r="E57" s="43"/>
      <c r="F57" s="44">
        <v>1</v>
      </c>
      <c r="G57" s="42"/>
      <c r="H57" s="44">
        <v>6066.54</v>
      </c>
      <c r="I57" s="44">
        <v>6066.54</v>
      </c>
      <c r="J57" s="45">
        <v>4.9719310872684733E-2</v>
      </c>
    </row>
    <row r="58" spans="1:10" ht="30" customHeight="1" x14ac:dyDescent="0.35">
      <c r="A58" s="46" t="s">
        <v>492</v>
      </c>
      <c r="B58" s="46" t="s">
        <v>493</v>
      </c>
      <c r="C58" s="46" t="s">
        <v>59</v>
      </c>
      <c r="D58" s="46" t="s">
        <v>494</v>
      </c>
      <c r="E58" s="43" t="s">
        <v>62</v>
      </c>
      <c r="F58" s="47">
        <v>44.5</v>
      </c>
      <c r="G58" s="47">
        <v>22.09</v>
      </c>
      <c r="H58" s="47">
        <v>27</v>
      </c>
      <c r="I58" s="47">
        <v>1201.5</v>
      </c>
      <c r="J58" s="48">
        <v>9.8470877985689879E-3</v>
      </c>
    </row>
    <row r="59" spans="1:10" ht="30" customHeight="1" x14ac:dyDescent="0.35">
      <c r="A59" s="46" t="s">
        <v>501</v>
      </c>
      <c r="B59" s="46" t="s">
        <v>502</v>
      </c>
      <c r="C59" s="46" t="s">
        <v>171</v>
      </c>
      <c r="D59" s="46" t="s">
        <v>503</v>
      </c>
      <c r="E59" s="43" t="s">
        <v>297</v>
      </c>
      <c r="F59" s="47">
        <v>3</v>
      </c>
      <c r="G59" s="47">
        <v>752.07</v>
      </c>
      <c r="H59" s="47">
        <v>919.25</v>
      </c>
      <c r="I59" s="47">
        <v>2757.75</v>
      </c>
      <c r="J59" s="48">
        <v>2.2601586663756661E-2</v>
      </c>
    </row>
    <row r="60" spans="1:10" ht="30" customHeight="1" x14ac:dyDescent="0.35">
      <c r="A60" s="46" t="s">
        <v>507</v>
      </c>
      <c r="B60" s="46" t="s">
        <v>508</v>
      </c>
      <c r="C60" s="46" t="s">
        <v>171</v>
      </c>
      <c r="D60" s="46" t="s">
        <v>509</v>
      </c>
      <c r="E60" s="43" t="s">
        <v>174</v>
      </c>
      <c r="F60" s="47">
        <v>64.099999999999994</v>
      </c>
      <c r="G60" s="47">
        <v>23.55</v>
      </c>
      <c r="H60" s="47">
        <v>28.78</v>
      </c>
      <c r="I60" s="47">
        <v>1844.79</v>
      </c>
      <c r="J60" s="48">
        <v>1.5119275155990082E-2</v>
      </c>
    </row>
    <row r="61" spans="1:10" ht="30" customHeight="1" x14ac:dyDescent="0.35">
      <c r="A61" s="46" t="s">
        <v>513</v>
      </c>
      <c r="B61" s="46" t="s">
        <v>514</v>
      </c>
      <c r="C61" s="46" t="s">
        <v>59</v>
      </c>
      <c r="D61" s="46" t="s">
        <v>515</v>
      </c>
      <c r="E61" s="43" t="s">
        <v>62</v>
      </c>
      <c r="F61" s="47">
        <v>30</v>
      </c>
      <c r="G61" s="47">
        <v>7.16</v>
      </c>
      <c r="H61" s="47">
        <v>8.75</v>
      </c>
      <c r="I61" s="47">
        <v>262.5</v>
      </c>
      <c r="J61" s="48">
        <v>2.1513612543690051E-3</v>
      </c>
    </row>
    <row r="62" spans="1:10" ht="30" customHeight="1" x14ac:dyDescent="0.35">
      <c r="A62" s="42" t="s">
        <v>587</v>
      </c>
      <c r="B62" s="42"/>
      <c r="C62" s="42"/>
      <c r="D62" s="42" t="s">
        <v>523</v>
      </c>
      <c r="E62" s="43"/>
      <c r="F62" s="44">
        <v>1</v>
      </c>
      <c r="G62" s="42"/>
      <c r="H62" s="44">
        <v>965.5</v>
      </c>
      <c r="I62" s="44">
        <v>965.5</v>
      </c>
      <c r="J62" s="45">
        <v>7.9129115851172358E-3</v>
      </c>
    </row>
    <row r="63" spans="1:10" ht="45" customHeight="1" x14ac:dyDescent="0.35">
      <c r="A63" s="46" t="s">
        <v>524</v>
      </c>
      <c r="B63" s="46" t="s">
        <v>525</v>
      </c>
      <c r="C63" s="46" t="s">
        <v>59</v>
      </c>
      <c r="D63" s="46" t="s">
        <v>526</v>
      </c>
      <c r="E63" s="43" t="s">
        <v>62</v>
      </c>
      <c r="F63" s="47">
        <v>166.3</v>
      </c>
      <c r="G63" s="47">
        <v>3.99</v>
      </c>
      <c r="H63" s="47">
        <v>4.87</v>
      </c>
      <c r="I63" s="47">
        <v>809.88</v>
      </c>
      <c r="J63" s="48">
        <v>6.6375026769080747E-3</v>
      </c>
    </row>
    <row r="64" spans="1:10" ht="30" customHeight="1" x14ac:dyDescent="0.35">
      <c r="A64" s="46" t="s">
        <v>532</v>
      </c>
      <c r="B64" s="46" t="s">
        <v>533</v>
      </c>
      <c r="C64" s="46" t="s">
        <v>59</v>
      </c>
      <c r="D64" s="46" t="s">
        <v>534</v>
      </c>
      <c r="E64" s="43" t="s">
        <v>62</v>
      </c>
      <c r="F64" s="47">
        <v>58.95</v>
      </c>
      <c r="G64" s="47">
        <v>2.16</v>
      </c>
      <c r="H64" s="47">
        <v>2.64</v>
      </c>
      <c r="I64" s="47">
        <v>155.62</v>
      </c>
      <c r="J64" s="48">
        <v>1.2754089082091602E-3</v>
      </c>
    </row>
    <row r="65" spans="1:11" ht="30" customHeight="1" x14ac:dyDescent="0.35">
      <c r="A65" s="42" t="s">
        <v>588</v>
      </c>
      <c r="B65" s="42"/>
      <c r="C65" s="42"/>
      <c r="D65" s="42" t="s">
        <v>541</v>
      </c>
      <c r="E65" s="43"/>
      <c r="F65" s="44">
        <v>1</v>
      </c>
      <c r="G65" s="42"/>
      <c r="H65" s="44">
        <v>11726.43</v>
      </c>
      <c r="I65" s="44">
        <v>11726.43</v>
      </c>
      <c r="J65" s="45">
        <v>9.6105855825029826E-2</v>
      </c>
    </row>
    <row r="66" spans="1:11" ht="30" customHeight="1" x14ac:dyDescent="0.35">
      <c r="A66" s="46" t="s">
        <v>542</v>
      </c>
      <c r="B66" s="46" t="s">
        <v>543</v>
      </c>
      <c r="C66" s="46" t="s">
        <v>59</v>
      </c>
      <c r="D66" s="46" t="s">
        <v>544</v>
      </c>
      <c r="E66" s="43" t="s">
        <v>67</v>
      </c>
      <c r="F66" s="47">
        <v>80</v>
      </c>
      <c r="G66" s="47">
        <v>85.1</v>
      </c>
      <c r="H66" s="47">
        <v>104.01</v>
      </c>
      <c r="I66" s="47">
        <v>8320.7999999999993</v>
      </c>
      <c r="J66" s="48">
        <v>6.8194463715632828E-2</v>
      </c>
    </row>
    <row r="67" spans="1:11" ht="60" customHeight="1" x14ac:dyDescent="0.35">
      <c r="A67" s="46" t="s">
        <v>589</v>
      </c>
      <c r="B67" s="46" t="s">
        <v>562</v>
      </c>
      <c r="C67" s="46" t="s">
        <v>59</v>
      </c>
      <c r="D67" s="46" t="s">
        <v>563</v>
      </c>
      <c r="E67" s="43" t="s">
        <v>564</v>
      </c>
      <c r="F67" s="47">
        <v>3</v>
      </c>
      <c r="G67" s="47">
        <v>928.75</v>
      </c>
      <c r="H67" s="47">
        <v>1135.21</v>
      </c>
      <c r="I67" s="47">
        <v>3405.63</v>
      </c>
      <c r="J67" s="48">
        <v>2.7911392109397005E-2</v>
      </c>
    </row>
    <row r="68" spans="1:11" ht="15" customHeight="1" x14ac:dyDescent="0.35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</row>
    <row r="69" spans="1:11" ht="15" customHeight="1" x14ac:dyDescent="0.35">
      <c r="A69" s="71"/>
      <c r="B69" s="71"/>
      <c r="C69" s="71"/>
      <c r="D69" s="51"/>
      <c r="E69" s="50"/>
      <c r="F69" s="50"/>
      <c r="G69" s="72" t="s">
        <v>565</v>
      </c>
      <c r="H69" s="71"/>
      <c r="I69" s="73">
        <v>99833.24</v>
      </c>
      <c r="J69" s="71"/>
      <c r="K69" s="71"/>
    </row>
    <row r="70" spans="1:11" ht="15" customHeight="1" x14ac:dyDescent="0.35">
      <c r="A70" s="71"/>
      <c r="B70" s="71"/>
      <c r="C70" s="71"/>
      <c r="D70" s="51"/>
      <c r="E70" s="50"/>
      <c r="F70" s="50"/>
      <c r="G70" s="72" t="s">
        <v>566</v>
      </c>
      <c r="H70" s="71"/>
      <c r="I70" s="73">
        <v>22182.53</v>
      </c>
      <c r="J70" s="71"/>
      <c r="K70" s="71"/>
    </row>
    <row r="71" spans="1:11" ht="15" customHeight="1" x14ac:dyDescent="0.35">
      <c r="A71" s="71"/>
      <c r="B71" s="71"/>
      <c r="C71" s="71"/>
      <c r="D71" s="51"/>
      <c r="E71" s="50"/>
      <c r="F71" s="50"/>
      <c r="G71" s="72" t="s">
        <v>567</v>
      </c>
      <c r="H71" s="71"/>
      <c r="I71" s="73">
        <v>122015.77</v>
      </c>
      <c r="J71" s="71"/>
      <c r="K71" s="71"/>
    </row>
    <row r="72" spans="1:11" ht="60" customHeight="1" x14ac:dyDescent="0.3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</row>
    <row r="73" spans="1:11" ht="69.75" customHeight="1" x14ac:dyDescent="0.35">
      <c r="A73" s="74" t="s">
        <v>597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</row>
  </sheetData>
  <mergeCells count="17">
    <mergeCell ref="E1:F1"/>
    <mergeCell ref="G1:H1"/>
    <mergeCell ref="I1:K1"/>
    <mergeCell ref="E2:F2"/>
    <mergeCell ref="G2:H2"/>
    <mergeCell ref="I2:K2"/>
    <mergeCell ref="A71:C71"/>
    <mergeCell ref="G71:H71"/>
    <mergeCell ref="I71:K71"/>
    <mergeCell ref="A73:K73"/>
    <mergeCell ref="A3:K3"/>
    <mergeCell ref="A69:C69"/>
    <mergeCell ref="G69:H69"/>
    <mergeCell ref="I69:K69"/>
    <mergeCell ref="A70:C70"/>
    <mergeCell ref="G70:H70"/>
    <mergeCell ref="I70:K70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0"/>
  <sheetViews>
    <sheetView showGridLines="0" tabSelected="1" zoomScaleNormal="100" workbookViewId="0">
      <pane ySplit="3" topLeftCell="A498" activePane="bottomLeft" state="frozen"/>
      <selection pane="bottomLeft" activeCell="L474" sqref="L474"/>
    </sheetView>
  </sheetViews>
  <sheetFormatPr defaultColWidth="8.7265625" defaultRowHeight="14.5" x14ac:dyDescent="0.35"/>
  <cols>
    <col min="1" max="1" width="10" customWidth="1"/>
    <col min="2" max="2" width="12" customWidth="1"/>
    <col min="3" max="3" width="10" customWidth="1"/>
    <col min="4" max="4" width="60" customWidth="1"/>
    <col min="5" max="5" width="15" customWidth="1"/>
    <col min="6" max="6" width="12" customWidth="1"/>
    <col min="8" max="8" width="10.54296875" bestFit="1" customWidth="1"/>
    <col min="9" max="9" width="13" customWidth="1"/>
    <col min="10" max="10" width="14" customWidth="1"/>
    <col min="11" max="11" width="13.26953125" customWidth="1"/>
  </cols>
  <sheetData>
    <row r="1" spans="1:11" ht="15" customHeight="1" x14ac:dyDescent="0.35">
      <c r="A1" s="37"/>
      <c r="B1" s="37"/>
      <c r="C1" s="82" t="s">
        <v>37</v>
      </c>
      <c r="D1" s="82"/>
      <c r="E1" s="82" t="s">
        <v>38</v>
      </c>
      <c r="F1" s="82"/>
      <c r="G1" s="82" t="s">
        <v>39</v>
      </c>
      <c r="H1" s="82"/>
      <c r="I1" s="82" t="s">
        <v>40</v>
      </c>
      <c r="J1" s="82"/>
    </row>
    <row r="2" spans="1:11" ht="79.5" customHeight="1" x14ac:dyDescent="0.35">
      <c r="A2" s="38"/>
      <c r="B2" s="38"/>
      <c r="C2" s="72" t="s">
        <v>601</v>
      </c>
      <c r="D2" s="72"/>
      <c r="E2" s="72" t="s">
        <v>42</v>
      </c>
      <c r="F2" s="72"/>
      <c r="G2" s="72" t="s">
        <v>602</v>
      </c>
      <c r="H2" s="72"/>
      <c r="I2" s="72" t="s">
        <v>43</v>
      </c>
      <c r="J2" s="72"/>
    </row>
    <row r="3" spans="1:11" ht="15" customHeight="1" x14ac:dyDescent="0.35">
      <c r="A3" s="83" t="s">
        <v>44</v>
      </c>
      <c r="B3" s="84"/>
      <c r="C3" s="84"/>
      <c r="D3" s="84"/>
      <c r="E3" s="84"/>
      <c r="F3" s="84"/>
      <c r="G3" s="84"/>
      <c r="H3" s="84"/>
      <c r="I3" s="84"/>
      <c r="J3" s="84"/>
    </row>
    <row r="4" spans="1:11" ht="30" customHeight="1" x14ac:dyDescent="0.35">
      <c r="A4" s="42" t="s">
        <v>45</v>
      </c>
      <c r="B4" s="42"/>
      <c r="C4" s="42"/>
      <c r="D4" s="42" t="s">
        <v>46</v>
      </c>
      <c r="E4" s="42"/>
      <c r="F4" s="81"/>
      <c r="G4" s="81"/>
      <c r="H4" s="53"/>
      <c r="I4" s="42"/>
      <c r="J4" s="44">
        <v>13719.84</v>
      </c>
    </row>
    <row r="5" spans="1:11" ht="18" customHeight="1" x14ac:dyDescent="0.35">
      <c r="A5" s="39" t="s">
        <v>47</v>
      </c>
      <c r="B5" s="41" t="s">
        <v>48</v>
      </c>
      <c r="C5" s="39" t="s">
        <v>49</v>
      </c>
      <c r="D5" s="39" t="s">
        <v>50</v>
      </c>
      <c r="E5" s="78" t="s">
        <v>51</v>
      </c>
      <c r="F5" s="78"/>
      <c r="G5" s="40" t="s">
        <v>52</v>
      </c>
      <c r="H5" s="41" t="s">
        <v>53</v>
      </c>
      <c r="I5" s="41" t="s">
        <v>54</v>
      </c>
      <c r="J5" s="41" t="s">
        <v>55</v>
      </c>
      <c r="K5" s="41" t="s">
        <v>56</v>
      </c>
    </row>
    <row r="6" spans="1:11" ht="30" customHeight="1" x14ac:dyDescent="0.35">
      <c r="A6" s="46" t="s">
        <v>57</v>
      </c>
      <c r="B6" s="54" t="s">
        <v>58</v>
      </c>
      <c r="C6" s="46" t="s">
        <v>59</v>
      </c>
      <c r="D6" s="46" t="s">
        <v>60</v>
      </c>
      <c r="E6" s="79" t="s">
        <v>61</v>
      </c>
      <c r="F6" s="79"/>
      <c r="G6" s="55" t="s">
        <v>62</v>
      </c>
      <c r="H6" s="56">
        <v>1</v>
      </c>
      <c r="I6" s="47"/>
      <c r="J6" s="47">
        <v>32.229999999999997</v>
      </c>
      <c r="K6" s="47">
        <v>32.229999999999997</v>
      </c>
    </row>
    <row r="7" spans="1:11" ht="30" customHeight="1" x14ac:dyDescent="0.35">
      <c r="A7" s="57" t="s">
        <v>63</v>
      </c>
      <c r="B7" s="58" t="s">
        <v>64</v>
      </c>
      <c r="C7" s="57" t="s">
        <v>59</v>
      </c>
      <c r="D7" s="57" t="s">
        <v>65</v>
      </c>
      <c r="E7" s="80" t="s">
        <v>66</v>
      </c>
      <c r="F7" s="80"/>
      <c r="G7" s="59" t="s">
        <v>67</v>
      </c>
      <c r="H7" s="60">
        <v>0.77400000000000002</v>
      </c>
      <c r="I7" s="60"/>
      <c r="J7" s="61">
        <v>31.04</v>
      </c>
      <c r="K7" s="61">
        <v>24.02</v>
      </c>
    </row>
    <row r="8" spans="1:11" ht="30" customHeight="1" x14ac:dyDescent="0.35">
      <c r="A8" s="57" t="s">
        <v>63</v>
      </c>
      <c r="B8" s="58" t="s">
        <v>68</v>
      </c>
      <c r="C8" s="57" t="s">
        <v>59</v>
      </c>
      <c r="D8" s="57" t="s">
        <v>69</v>
      </c>
      <c r="E8" s="80" t="s">
        <v>66</v>
      </c>
      <c r="F8" s="80"/>
      <c r="G8" s="59" t="s">
        <v>67</v>
      </c>
      <c r="H8" s="60">
        <v>0.2301</v>
      </c>
      <c r="I8" s="60"/>
      <c r="J8" s="61">
        <v>35.700000000000003</v>
      </c>
      <c r="K8" s="61">
        <v>8.2100000000000009</v>
      </c>
    </row>
    <row r="9" spans="1:11" ht="15" customHeight="1" x14ac:dyDescent="0.35">
      <c r="A9" s="62"/>
      <c r="B9" s="62"/>
      <c r="C9" s="62"/>
      <c r="D9" s="62"/>
      <c r="E9" s="62" t="s">
        <v>70</v>
      </c>
      <c r="F9" s="63">
        <v>22.97</v>
      </c>
      <c r="G9" s="62" t="s">
        <v>71</v>
      </c>
      <c r="H9" s="63">
        <v>0</v>
      </c>
      <c r="I9" s="62" t="s">
        <v>72</v>
      </c>
      <c r="J9" s="63">
        <v>22.97</v>
      </c>
    </row>
    <row r="10" spans="1:11" ht="15" customHeight="1" x14ac:dyDescent="0.35">
      <c r="A10" s="62"/>
      <c r="B10" s="62"/>
      <c r="C10" s="62"/>
      <c r="D10" s="62"/>
      <c r="E10" s="62" t="s">
        <v>73</v>
      </c>
      <c r="F10" s="63">
        <v>7.1647290000000003</v>
      </c>
      <c r="G10" s="62"/>
      <c r="H10" s="77" t="s">
        <v>74</v>
      </c>
      <c r="I10" s="77"/>
      <c r="J10" s="63">
        <v>39.39</v>
      </c>
    </row>
    <row r="11" spans="1:11" ht="30" customHeight="1" x14ac:dyDescent="0.35">
      <c r="A11" s="50"/>
      <c r="B11" s="50"/>
      <c r="C11" s="50"/>
      <c r="D11" s="50"/>
      <c r="E11" s="50"/>
      <c r="F11" s="50"/>
      <c r="G11" s="50" t="s">
        <v>75</v>
      </c>
      <c r="H11" s="64" t="s">
        <v>76</v>
      </c>
      <c r="I11" s="50" t="s">
        <v>77</v>
      </c>
      <c r="J11" s="52">
        <v>1693.77</v>
      </c>
    </row>
    <row r="12" spans="1:11" ht="0.75" customHeight="1" x14ac:dyDescent="0.35">
      <c r="A12" s="65"/>
      <c r="B12" s="65"/>
      <c r="C12" s="65"/>
      <c r="D12" s="65"/>
      <c r="E12" s="65"/>
      <c r="F12" s="65"/>
      <c r="G12" s="65"/>
      <c r="H12" s="65"/>
      <c r="I12" s="65"/>
      <c r="J12" s="65"/>
    </row>
    <row r="13" spans="1:11" ht="18" customHeight="1" x14ac:dyDescent="0.35">
      <c r="A13" s="39" t="s">
        <v>78</v>
      </c>
      <c r="B13" s="41" t="s">
        <v>48</v>
      </c>
      <c r="C13" s="39" t="s">
        <v>49</v>
      </c>
      <c r="D13" s="39" t="s">
        <v>50</v>
      </c>
      <c r="E13" s="78" t="s">
        <v>51</v>
      </c>
      <c r="F13" s="78"/>
      <c r="G13" s="40" t="s">
        <v>52</v>
      </c>
      <c r="H13" s="41" t="s">
        <v>53</v>
      </c>
      <c r="I13" s="41" t="s">
        <v>54</v>
      </c>
      <c r="J13" s="41" t="s">
        <v>55</v>
      </c>
      <c r="K13" s="41" t="s">
        <v>56</v>
      </c>
    </row>
    <row r="14" spans="1:11" ht="30" customHeight="1" x14ac:dyDescent="0.35">
      <c r="A14" s="46" t="s">
        <v>57</v>
      </c>
      <c r="B14" s="54" t="s">
        <v>79</v>
      </c>
      <c r="C14" s="46" t="s">
        <v>59</v>
      </c>
      <c r="D14" s="46" t="s">
        <v>80</v>
      </c>
      <c r="E14" s="79" t="s">
        <v>61</v>
      </c>
      <c r="F14" s="79"/>
      <c r="G14" s="55" t="s">
        <v>81</v>
      </c>
      <c r="H14" s="56">
        <v>1</v>
      </c>
      <c r="I14" s="47"/>
      <c r="J14" s="47">
        <v>284.52999999999997</v>
      </c>
      <c r="K14" s="47">
        <v>284.52999999999997</v>
      </c>
    </row>
    <row r="15" spans="1:11" ht="30" customHeight="1" x14ac:dyDescent="0.35">
      <c r="A15" s="57" t="s">
        <v>63</v>
      </c>
      <c r="B15" s="58" t="s">
        <v>64</v>
      </c>
      <c r="C15" s="57" t="s">
        <v>59</v>
      </c>
      <c r="D15" s="57" t="s">
        <v>65</v>
      </c>
      <c r="E15" s="80" t="s">
        <v>66</v>
      </c>
      <c r="F15" s="80"/>
      <c r="G15" s="59" t="s">
        <v>67</v>
      </c>
      <c r="H15" s="60">
        <v>7.7264999999999997</v>
      </c>
      <c r="I15" s="60"/>
      <c r="J15" s="61">
        <v>31.04</v>
      </c>
      <c r="K15" s="61">
        <v>239.83</v>
      </c>
    </row>
    <row r="16" spans="1:11" ht="30" customHeight="1" x14ac:dyDescent="0.35">
      <c r="A16" s="57" t="s">
        <v>63</v>
      </c>
      <c r="B16" s="58" t="s">
        <v>82</v>
      </c>
      <c r="C16" s="57" t="s">
        <v>59</v>
      </c>
      <c r="D16" s="57" t="s">
        <v>83</v>
      </c>
      <c r="E16" s="80" t="s">
        <v>66</v>
      </c>
      <c r="F16" s="80"/>
      <c r="G16" s="59" t="s">
        <v>67</v>
      </c>
      <c r="H16" s="60">
        <v>1.2462</v>
      </c>
      <c r="I16" s="60"/>
      <c r="J16" s="61">
        <v>35.869999999999997</v>
      </c>
      <c r="K16" s="61">
        <v>44.7</v>
      </c>
    </row>
    <row r="17" spans="1:11" ht="15" customHeight="1" x14ac:dyDescent="0.35">
      <c r="A17" s="62"/>
      <c r="B17" s="62"/>
      <c r="C17" s="62"/>
      <c r="D17" s="62"/>
      <c r="E17" s="62" t="s">
        <v>70</v>
      </c>
      <c r="F17" s="63">
        <v>201.86</v>
      </c>
      <c r="G17" s="62" t="s">
        <v>71</v>
      </c>
      <c r="H17" s="63">
        <v>0</v>
      </c>
      <c r="I17" s="62" t="s">
        <v>72</v>
      </c>
      <c r="J17" s="63">
        <v>201.86</v>
      </c>
    </row>
    <row r="18" spans="1:11" ht="15" customHeight="1" x14ac:dyDescent="0.35">
      <c r="A18" s="62"/>
      <c r="B18" s="62"/>
      <c r="C18" s="62"/>
      <c r="D18" s="62"/>
      <c r="E18" s="62" t="s">
        <v>73</v>
      </c>
      <c r="F18" s="63">
        <v>63.251018999999999</v>
      </c>
      <c r="G18" s="62"/>
      <c r="H18" s="77" t="s">
        <v>74</v>
      </c>
      <c r="I18" s="77"/>
      <c r="J18" s="63">
        <v>347.78</v>
      </c>
    </row>
    <row r="19" spans="1:11" ht="30" customHeight="1" x14ac:dyDescent="0.35">
      <c r="A19" s="50"/>
      <c r="B19" s="50"/>
      <c r="C19" s="50"/>
      <c r="D19" s="50"/>
      <c r="E19" s="50"/>
      <c r="F19" s="50"/>
      <c r="G19" s="50" t="s">
        <v>75</v>
      </c>
      <c r="H19" s="64" t="s">
        <v>84</v>
      </c>
      <c r="I19" s="50" t="s">
        <v>77</v>
      </c>
      <c r="J19" s="52">
        <v>3074.37</v>
      </c>
    </row>
    <row r="20" spans="1:11" ht="0.75" customHeight="1" x14ac:dyDescent="0.35">
      <c r="A20" s="65"/>
      <c r="B20" s="65"/>
      <c r="C20" s="65"/>
      <c r="D20" s="65"/>
      <c r="E20" s="65"/>
      <c r="F20" s="65"/>
      <c r="G20" s="65"/>
      <c r="H20" s="65"/>
      <c r="I20" s="65"/>
      <c r="J20" s="65"/>
    </row>
    <row r="21" spans="1:11" ht="18" customHeight="1" x14ac:dyDescent="0.35">
      <c r="A21" s="39" t="s">
        <v>85</v>
      </c>
      <c r="B21" s="41" t="s">
        <v>48</v>
      </c>
      <c r="C21" s="39" t="s">
        <v>49</v>
      </c>
      <c r="D21" s="39" t="s">
        <v>50</v>
      </c>
      <c r="E21" s="78" t="s">
        <v>51</v>
      </c>
      <c r="F21" s="78"/>
      <c r="G21" s="40" t="s">
        <v>52</v>
      </c>
      <c r="H21" s="41" t="s">
        <v>53</v>
      </c>
      <c r="I21" s="41" t="s">
        <v>54</v>
      </c>
      <c r="J21" s="41" t="s">
        <v>55</v>
      </c>
      <c r="K21" s="41" t="s">
        <v>56</v>
      </c>
    </row>
    <row r="22" spans="1:11" ht="30" customHeight="1" x14ac:dyDescent="0.35">
      <c r="A22" s="46" t="s">
        <v>57</v>
      </c>
      <c r="B22" s="54" t="s">
        <v>86</v>
      </c>
      <c r="C22" s="46" t="s">
        <v>59</v>
      </c>
      <c r="D22" s="46" t="s">
        <v>87</v>
      </c>
      <c r="E22" s="79" t="s">
        <v>61</v>
      </c>
      <c r="F22" s="79"/>
      <c r="G22" s="55" t="s">
        <v>62</v>
      </c>
      <c r="H22" s="56">
        <v>1</v>
      </c>
      <c r="I22" s="47"/>
      <c r="J22" s="47">
        <v>16.13</v>
      </c>
      <c r="K22" s="47">
        <v>16.13</v>
      </c>
    </row>
    <row r="23" spans="1:11" ht="30" customHeight="1" x14ac:dyDescent="0.35">
      <c r="A23" s="57" t="s">
        <v>63</v>
      </c>
      <c r="B23" s="58" t="s">
        <v>64</v>
      </c>
      <c r="C23" s="57" t="s">
        <v>59</v>
      </c>
      <c r="D23" s="57" t="s">
        <v>65</v>
      </c>
      <c r="E23" s="80" t="s">
        <v>66</v>
      </c>
      <c r="F23" s="80"/>
      <c r="G23" s="59" t="s">
        <v>67</v>
      </c>
      <c r="H23" s="60">
        <v>0.38719999999999999</v>
      </c>
      <c r="I23" s="60"/>
      <c r="J23" s="61">
        <v>31.04</v>
      </c>
      <c r="K23" s="61">
        <v>12.01</v>
      </c>
    </row>
    <row r="24" spans="1:11" ht="30" customHeight="1" x14ac:dyDescent="0.35">
      <c r="A24" s="57" t="s">
        <v>63</v>
      </c>
      <c r="B24" s="58" t="s">
        <v>82</v>
      </c>
      <c r="C24" s="57" t="s">
        <v>59</v>
      </c>
      <c r="D24" s="57" t="s">
        <v>83</v>
      </c>
      <c r="E24" s="80" t="s">
        <v>66</v>
      </c>
      <c r="F24" s="80"/>
      <c r="G24" s="59" t="s">
        <v>67</v>
      </c>
      <c r="H24" s="60">
        <v>0.11509999999999999</v>
      </c>
      <c r="I24" s="60"/>
      <c r="J24" s="61">
        <v>35.869999999999997</v>
      </c>
      <c r="K24" s="61">
        <v>4.12</v>
      </c>
    </row>
    <row r="25" spans="1:11" ht="15" customHeight="1" x14ac:dyDescent="0.35">
      <c r="A25" s="62"/>
      <c r="B25" s="62"/>
      <c r="C25" s="62"/>
      <c r="D25" s="62"/>
      <c r="E25" s="62" t="s">
        <v>70</v>
      </c>
      <c r="F25" s="63">
        <v>11.5</v>
      </c>
      <c r="G25" s="62" t="s">
        <v>71</v>
      </c>
      <c r="H25" s="63">
        <v>0</v>
      </c>
      <c r="I25" s="62" t="s">
        <v>72</v>
      </c>
      <c r="J25" s="63">
        <v>11.5</v>
      </c>
    </row>
    <row r="26" spans="1:11" ht="15" customHeight="1" x14ac:dyDescent="0.35">
      <c r="A26" s="62"/>
      <c r="B26" s="62"/>
      <c r="C26" s="62"/>
      <c r="D26" s="62"/>
      <c r="E26" s="62" t="s">
        <v>73</v>
      </c>
      <c r="F26" s="63">
        <v>3.585699</v>
      </c>
      <c r="G26" s="62"/>
      <c r="H26" s="77" t="s">
        <v>74</v>
      </c>
      <c r="I26" s="77"/>
      <c r="J26" s="63">
        <v>19.71</v>
      </c>
    </row>
    <row r="27" spans="1:11" ht="30" customHeight="1" x14ac:dyDescent="0.35">
      <c r="A27" s="50"/>
      <c r="B27" s="50"/>
      <c r="C27" s="50"/>
      <c r="D27" s="50"/>
      <c r="E27" s="50"/>
      <c r="F27" s="50"/>
      <c r="G27" s="50" t="s">
        <v>75</v>
      </c>
      <c r="H27" s="64" t="s">
        <v>88</v>
      </c>
      <c r="I27" s="50" t="s">
        <v>77</v>
      </c>
      <c r="J27" s="52">
        <v>2452.31</v>
      </c>
    </row>
    <row r="28" spans="1:11" ht="0.75" customHeight="1" x14ac:dyDescent="0.35">
      <c r="A28" s="65"/>
      <c r="B28" s="65"/>
      <c r="C28" s="65"/>
      <c r="D28" s="65"/>
      <c r="E28" s="65"/>
      <c r="F28" s="65"/>
      <c r="G28" s="65"/>
      <c r="H28" s="65"/>
      <c r="I28" s="65"/>
      <c r="J28" s="65"/>
    </row>
    <row r="29" spans="1:11" ht="18" customHeight="1" x14ac:dyDescent="0.35">
      <c r="A29" s="39" t="s">
        <v>89</v>
      </c>
      <c r="B29" s="41" t="s">
        <v>48</v>
      </c>
      <c r="C29" s="39" t="s">
        <v>49</v>
      </c>
      <c r="D29" s="39" t="s">
        <v>50</v>
      </c>
      <c r="E29" s="78" t="s">
        <v>51</v>
      </c>
      <c r="F29" s="78"/>
      <c r="G29" s="40" t="s">
        <v>52</v>
      </c>
      <c r="H29" s="41" t="s">
        <v>53</v>
      </c>
      <c r="I29" s="41" t="s">
        <v>54</v>
      </c>
      <c r="J29" s="41" t="s">
        <v>55</v>
      </c>
      <c r="K29" s="41" t="s">
        <v>56</v>
      </c>
    </row>
    <row r="30" spans="1:11" ht="30" customHeight="1" x14ac:dyDescent="0.35">
      <c r="A30" s="46" t="s">
        <v>57</v>
      </c>
      <c r="B30" s="54" t="s">
        <v>90</v>
      </c>
      <c r="C30" s="46" t="s">
        <v>59</v>
      </c>
      <c r="D30" s="46" t="s">
        <v>91</v>
      </c>
      <c r="E30" s="79" t="s">
        <v>61</v>
      </c>
      <c r="F30" s="79"/>
      <c r="G30" s="55" t="s">
        <v>81</v>
      </c>
      <c r="H30" s="56">
        <v>1</v>
      </c>
      <c r="I30" s="47"/>
      <c r="J30" s="47">
        <v>80.849999999999994</v>
      </c>
      <c r="K30" s="47">
        <v>80.849999999999994</v>
      </c>
    </row>
    <row r="31" spans="1:11" ht="30" customHeight="1" x14ac:dyDescent="0.35">
      <c r="A31" s="57" t="s">
        <v>63</v>
      </c>
      <c r="B31" s="58" t="s">
        <v>64</v>
      </c>
      <c r="C31" s="57" t="s">
        <v>59</v>
      </c>
      <c r="D31" s="57" t="s">
        <v>65</v>
      </c>
      <c r="E31" s="80" t="s">
        <v>66</v>
      </c>
      <c r="F31" s="80"/>
      <c r="G31" s="59" t="s">
        <v>67</v>
      </c>
      <c r="H31" s="60">
        <v>2.1957</v>
      </c>
      <c r="I31" s="60"/>
      <c r="J31" s="61">
        <v>31.04</v>
      </c>
      <c r="K31" s="61">
        <v>68.150000000000006</v>
      </c>
    </row>
    <row r="32" spans="1:11" ht="30" customHeight="1" x14ac:dyDescent="0.35">
      <c r="A32" s="57" t="s">
        <v>63</v>
      </c>
      <c r="B32" s="58" t="s">
        <v>82</v>
      </c>
      <c r="C32" s="57" t="s">
        <v>59</v>
      </c>
      <c r="D32" s="57" t="s">
        <v>83</v>
      </c>
      <c r="E32" s="80" t="s">
        <v>66</v>
      </c>
      <c r="F32" s="80"/>
      <c r="G32" s="59" t="s">
        <v>67</v>
      </c>
      <c r="H32" s="60">
        <v>0.35410000000000003</v>
      </c>
      <c r="I32" s="60"/>
      <c r="J32" s="61">
        <v>35.869999999999997</v>
      </c>
      <c r="K32" s="61">
        <v>12.7</v>
      </c>
    </row>
    <row r="33" spans="1:11" ht="15" customHeight="1" x14ac:dyDescent="0.35">
      <c r="A33" s="62"/>
      <c r="B33" s="62"/>
      <c r="C33" s="62"/>
      <c r="D33" s="62"/>
      <c r="E33" s="62" t="s">
        <v>70</v>
      </c>
      <c r="F33" s="63">
        <v>57.36</v>
      </c>
      <c r="G33" s="62" t="s">
        <v>71</v>
      </c>
      <c r="H33" s="63">
        <v>0</v>
      </c>
      <c r="I33" s="62" t="s">
        <v>72</v>
      </c>
      <c r="J33" s="63">
        <v>57.36</v>
      </c>
    </row>
    <row r="34" spans="1:11" ht="15" customHeight="1" x14ac:dyDescent="0.35">
      <c r="A34" s="62"/>
      <c r="B34" s="62"/>
      <c r="C34" s="62"/>
      <c r="D34" s="62"/>
      <c r="E34" s="62" t="s">
        <v>73</v>
      </c>
      <c r="F34" s="63">
        <v>17.972954999999999</v>
      </c>
      <c r="G34" s="62"/>
      <c r="H34" s="77" t="s">
        <v>74</v>
      </c>
      <c r="I34" s="77"/>
      <c r="J34" s="63">
        <v>98.82</v>
      </c>
    </row>
    <row r="35" spans="1:11" ht="30" customHeight="1" x14ac:dyDescent="0.35">
      <c r="A35" s="50"/>
      <c r="B35" s="50"/>
      <c r="C35" s="50"/>
      <c r="D35" s="50"/>
      <c r="E35" s="50"/>
      <c r="F35" s="50"/>
      <c r="G35" s="50" t="s">
        <v>75</v>
      </c>
      <c r="H35" s="64" t="s">
        <v>92</v>
      </c>
      <c r="I35" s="50" t="s">
        <v>77</v>
      </c>
      <c r="J35" s="52">
        <v>98.82</v>
      </c>
    </row>
    <row r="36" spans="1:11" ht="0.75" customHeight="1" x14ac:dyDescent="0.35">
      <c r="A36" s="65"/>
      <c r="B36" s="65"/>
      <c r="C36" s="65"/>
      <c r="D36" s="65"/>
      <c r="E36" s="65"/>
      <c r="F36" s="65"/>
      <c r="G36" s="65"/>
      <c r="H36" s="65"/>
      <c r="I36" s="65"/>
      <c r="J36" s="65"/>
    </row>
    <row r="37" spans="1:11" ht="18" customHeight="1" x14ac:dyDescent="0.35">
      <c r="A37" s="39" t="s">
        <v>93</v>
      </c>
      <c r="B37" s="41" t="s">
        <v>48</v>
      </c>
      <c r="C37" s="39" t="s">
        <v>49</v>
      </c>
      <c r="D37" s="39" t="s">
        <v>50</v>
      </c>
      <c r="E37" s="78" t="s">
        <v>51</v>
      </c>
      <c r="F37" s="78"/>
      <c r="G37" s="40" t="s">
        <v>52</v>
      </c>
      <c r="H37" s="41" t="s">
        <v>53</v>
      </c>
      <c r="I37" s="41" t="s">
        <v>54</v>
      </c>
      <c r="J37" s="41" t="s">
        <v>55</v>
      </c>
      <c r="K37" s="41" t="s">
        <v>56</v>
      </c>
    </row>
    <row r="38" spans="1:11" ht="30" customHeight="1" x14ac:dyDescent="0.35">
      <c r="A38" s="46" t="s">
        <v>57</v>
      </c>
      <c r="B38" s="54" t="s">
        <v>94</v>
      </c>
      <c r="C38" s="46" t="s">
        <v>59</v>
      </c>
      <c r="D38" s="46" t="s">
        <v>95</v>
      </c>
      <c r="E38" s="79" t="s">
        <v>61</v>
      </c>
      <c r="F38" s="79"/>
      <c r="G38" s="55" t="s">
        <v>62</v>
      </c>
      <c r="H38" s="56">
        <v>1</v>
      </c>
      <c r="I38" s="47"/>
      <c r="J38" s="47">
        <v>13.43</v>
      </c>
      <c r="K38" s="47">
        <v>13.43</v>
      </c>
    </row>
    <row r="39" spans="1:11" ht="30" customHeight="1" x14ac:dyDescent="0.35">
      <c r="A39" s="57" t="s">
        <v>63</v>
      </c>
      <c r="B39" s="58" t="s">
        <v>64</v>
      </c>
      <c r="C39" s="57" t="s">
        <v>59</v>
      </c>
      <c r="D39" s="57" t="s">
        <v>65</v>
      </c>
      <c r="E39" s="80" t="s">
        <v>66</v>
      </c>
      <c r="F39" s="80"/>
      <c r="G39" s="59" t="s">
        <v>67</v>
      </c>
      <c r="H39" s="60">
        <v>0.3075</v>
      </c>
      <c r="I39" s="60"/>
      <c r="J39" s="61">
        <v>31.04</v>
      </c>
      <c r="K39" s="61">
        <v>9.5399999999999991</v>
      </c>
    </row>
    <row r="40" spans="1:11" ht="30" customHeight="1" x14ac:dyDescent="0.35">
      <c r="A40" s="57" t="s">
        <v>63</v>
      </c>
      <c r="B40" s="58" t="s">
        <v>82</v>
      </c>
      <c r="C40" s="57" t="s">
        <v>59</v>
      </c>
      <c r="D40" s="57" t="s">
        <v>83</v>
      </c>
      <c r="E40" s="80" t="s">
        <v>66</v>
      </c>
      <c r="F40" s="80"/>
      <c r="G40" s="59" t="s">
        <v>67</v>
      </c>
      <c r="H40" s="60">
        <v>0.1087</v>
      </c>
      <c r="I40" s="60"/>
      <c r="J40" s="61">
        <v>35.869999999999997</v>
      </c>
      <c r="K40" s="61">
        <v>3.89</v>
      </c>
    </row>
    <row r="41" spans="1:11" ht="15" customHeight="1" x14ac:dyDescent="0.35">
      <c r="A41" s="62"/>
      <c r="B41" s="62"/>
      <c r="C41" s="62"/>
      <c r="D41" s="62"/>
      <c r="E41" s="62" t="s">
        <v>70</v>
      </c>
      <c r="F41" s="63">
        <v>9.59</v>
      </c>
      <c r="G41" s="62" t="s">
        <v>71</v>
      </c>
      <c r="H41" s="63">
        <v>0</v>
      </c>
      <c r="I41" s="62" t="s">
        <v>72</v>
      </c>
      <c r="J41" s="63">
        <v>9.59</v>
      </c>
    </row>
    <row r="42" spans="1:11" ht="15" customHeight="1" x14ac:dyDescent="0.35">
      <c r="A42" s="62"/>
      <c r="B42" s="62"/>
      <c r="C42" s="62"/>
      <c r="D42" s="62"/>
      <c r="E42" s="62" t="s">
        <v>73</v>
      </c>
      <c r="F42" s="63">
        <v>2.9854889999999998</v>
      </c>
      <c r="G42" s="62"/>
      <c r="H42" s="77" t="s">
        <v>74</v>
      </c>
      <c r="I42" s="77"/>
      <c r="J42" s="63">
        <v>16.41</v>
      </c>
    </row>
    <row r="43" spans="1:11" ht="30" customHeight="1" x14ac:dyDescent="0.35">
      <c r="A43" s="50"/>
      <c r="B43" s="50"/>
      <c r="C43" s="50"/>
      <c r="D43" s="50"/>
      <c r="E43" s="50"/>
      <c r="F43" s="50"/>
      <c r="G43" s="50" t="s">
        <v>75</v>
      </c>
      <c r="H43" s="64" t="s">
        <v>96</v>
      </c>
      <c r="I43" s="50" t="s">
        <v>77</v>
      </c>
      <c r="J43" s="52">
        <v>118.15</v>
      </c>
    </row>
    <row r="44" spans="1:11" ht="0.75" customHeight="1" x14ac:dyDescent="0.35">
      <c r="A44" s="65"/>
      <c r="B44" s="65"/>
      <c r="C44" s="65"/>
      <c r="D44" s="65"/>
      <c r="E44" s="65"/>
      <c r="F44" s="65"/>
      <c r="G44" s="65"/>
      <c r="H44" s="65"/>
      <c r="I44" s="65"/>
      <c r="J44" s="65"/>
    </row>
    <row r="45" spans="1:11" ht="18" customHeight="1" x14ac:dyDescent="0.35">
      <c r="A45" s="39" t="s">
        <v>97</v>
      </c>
      <c r="B45" s="41" t="s">
        <v>48</v>
      </c>
      <c r="C45" s="39" t="s">
        <v>49</v>
      </c>
      <c r="D45" s="39" t="s">
        <v>50</v>
      </c>
      <c r="E45" s="78" t="s">
        <v>51</v>
      </c>
      <c r="F45" s="78"/>
      <c r="G45" s="40" t="s">
        <v>52</v>
      </c>
      <c r="H45" s="41" t="s">
        <v>53</v>
      </c>
      <c r="I45" s="41" t="s">
        <v>54</v>
      </c>
      <c r="J45" s="41" t="s">
        <v>55</v>
      </c>
      <c r="K45" s="41" t="s">
        <v>56</v>
      </c>
    </row>
    <row r="46" spans="1:11" ht="30" customHeight="1" x14ac:dyDescent="0.35">
      <c r="A46" s="46" t="s">
        <v>57</v>
      </c>
      <c r="B46" s="54" t="s">
        <v>98</v>
      </c>
      <c r="C46" s="46" t="s">
        <v>59</v>
      </c>
      <c r="D46" s="46" t="s">
        <v>99</v>
      </c>
      <c r="E46" s="79" t="s">
        <v>61</v>
      </c>
      <c r="F46" s="79"/>
      <c r="G46" s="55" t="s">
        <v>62</v>
      </c>
      <c r="H46" s="56">
        <v>1</v>
      </c>
      <c r="I46" s="47"/>
      <c r="J46" s="47">
        <v>34.69</v>
      </c>
      <c r="K46" s="47">
        <v>34.69</v>
      </c>
    </row>
    <row r="47" spans="1:11" ht="30" customHeight="1" x14ac:dyDescent="0.35">
      <c r="A47" s="57" t="s">
        <v>63</v>
      </c>
      <c r="B47" s="58" t="s">
        <v>64</v>
      </c>
      <c r="C47" s="57" t="s">
        <v>59</v>
      </c>
      <c r="D47" s="57" t="s">
        <v>65</v>
      </c>
      <c r="E47" s="80" t="s">
        <v>66</v>
      </c>
      <c r="F47" s="80"/>
      <c r="G47" s="59" t="s">
        <v>67</v>
      </c>
      <c r="H47" s="60">
        <v>0.79359999999999997</v>
      </c>
      <c r="I47" s="60"/>
      <c r="J47" s="61">
        <v>31.04</v>
      </c>
      <c r="K47" s="61">
        <v>24.63</v>
      </c>
    </row>
    <row r="48" spans="1:11" ht="30" customHeight="1" x14ac:dyDescent="0.35">
      <c r="A48" s="57" t="s">
        <v>63</v>
      </c>
      <c r="B48" s="58" t="s">
        <v>82</v>
      </c>
      <c r="C48" s="57" t="s">
        <v>59</v>
      </c>
      <c r="D48" s="57" t="s">
        <v>83</v>
      </c>
      <c r="E48" s="80" t="s">
        <v>66</v>
      </c>
      <c r="F48" s="80"/>
      <c r="G48" s="59" t="s">
        <v>67</v>
      </c>
      <c r="H48" s="60">
        <v>0.28070000000000001</v>
      </c>
      <c r="I48" s="60"/>
      <c r="J48" s="61">
        <v>35.869999999999997</v>
      </c>
      <c r="K48" s="61">
        <v>10.06</v>
      </c>
    </row>
    <row r="49" spans="1:11" ht="15" customHeight="1" x14ac:dyDescent="0.35">
      <c r="A49" s="62"/>
      <c r="B49" s="62"/>
      <c r="C49" s="62"/>
      <c r="D49" s="62"/>
      <c r="E49" s="62" t="s">
        <v>70</v>
      </c>
      <c r="F49" s="63">
        <v>24.79</v>
      </c>
      <c r="G49" s="62" t="s">
        <v>71</v>
      </c>
      <c r="H49" s="63">
        <v>0</v>
      </c>
      <c r="I49" s="62" t="s">
        <v>72</v>
      </c>
      <c r="J49" s="63">
        <v>24.79</v>
      </c>
    </row>
    <row r="50" spans="1:11" ht="15" customHeight="1" x14ac:dyDescent="0.35">
      <c r="A50" s="62"/>
      <c r="B50" s="62"/>
      <c r="C50" s="62"/>
      <c r="D50" s="62"/>
      <c r="E50" s="62" t="s">
        <v>73</v>
      </c>
      <c r="F50" s="63">
        <v>7.7115869999999997</v>
      </c>
      <c r="G50" s="62"/>
      <c r="H50" s="77" t="s">
        <v>74</v>
      </c>
      <c r="I50" s="77"/>
      <c r="J50" s="63">
        <v>42.4</v>
      </c>
    </row>
    <row r="51" spans="1:11" ht="30" customHeight="1" x14ac:dyDescent="0.35">
      <c r="A51" s="50"/>
      <c r="B51" s="50"/>
      <c r="C51" s="50"/>
      <c r="D51" s="50"/>
      <c r="E51" s="50"/>
      <c r="F51" s="50"/>
      <c r="G51" s="50" t="s">
        <v>75</v>
      </c>
      <c r="H51" s="64" t="s">
        <v>100</v>
      </c>
      <c r="I51" s="50" t="s">
        <v>77</v>
      </c>
      <c r="J51" s="52">
        <v>636</v>
      </c>
    </row>
    <row r="52" spans="1:11" ht="0.75" customHeight="1" x14ac:dyDescent="0.35">
      <c r="A52" s="65"/>
      <c r="B52" s="65"/>
      <c r="C52" s="65"/>
      <c r="D52" s="65"/>
      <c r="E52" s="65"/>
      <c r="F52" s="65"/>
      <c r="G52" s="65"/>
      <c r="H52" s="65"/>
      <c r="I52" s="65"/>
      <c r="J52" s="65"/>
    </row>
    <row r="53" spans="1:11" ht="18" customHeight="1" x14ac:dyDescent="0.35">
      <c r="A53" s="39" t="s">
        <v>101</v>
      </c>
      <c r="B53" s="41" t="s">
        <v>48</v>
      </c>
      <c r="C53" s="39" t="s">
        <v>49</v>
      </c>
      <c r="D53" s="39" t="s">
        <v>50</v>
      </c>
      <c r="E53" s="78" t="s">
        <v>51</v>
      </c>
      <c r="F53" s="78"/>
      <c r="G53" s="40" t="s">
        <v>52</v>
      </c>
      <c r="H53" s="41" t="s">
        <v>53</v>
      </c>
      <c r="I53" s="41" t="s">
        <v>54</v>
      </c>
      <c r="J53" s="41" t="s">
        <v>55</v>
      </c>
      <c r="K53" s="41" t="s">
        <v>56</v>
      </c>
    </row>
    <row r="54" spans="1:11" ht="45" customHeight="1" x14ac:dyDescent="0.35">
      <c r="A54" s="46" t="s">
        <v>57</v>
      </c>
      <c r="B54" s="54" t="s">
        <v>102</v>
      </c>
      <c r="C54" s="46" t="s">
        <v>59</v>
      </c>
      <c r="D54" s="46" t="s">
        <v>103</v>
      </c>
      <c r="E54" s="79" t="s">
        <v>61</v>
      </c>
      <c r="F54" s="79"/>
      <c r="G54" s="55" t="s">
        <v>62</v>
      </c>
      <c r="H54" s="56">
        <v>1</v>
      </c>
      <c r="I54" s="47"/>
      <c r="J54" s="47">
        <v>23.69</v>
      </c>
      <c r="K54" s="47">
        <v>23.69</v>
      </c>
    </row>
    <row r="55" spans="1:11" ht="30" customHeight="1" x14ac:dyDescent="0.35">
      <c r="A55" s="57" t="s">
        <v>63</v>
      </c>
      <c r="B55" s="58" t="s">
        <v>64</v>
      </c>
      <c r="C55" s="57" t="s">
        <v>59</v>
      </c>
      <c r="D55" s="57" t="s">
        <v>65</v>
      </c>
      <c r="E55" s="80" t="s">
        <v>66</v>
      </c>
      <c r="F55" s="80"/>
      <c r="G55" s="59" t="s">
        <v>67</v>
      </c>
      <c r="H55" s="60">
        <v>0.21129999999999999</v>
      </c>
      <c r="I55" s="60"/>
      <c r="J55" s="61">
        <v>31.04</v>
      </c>
      <c r="K55" s="61">
        <v>6.55</v>
      </c>
    </row>
    <row r="56" spans="1:11" ht="30" customHeight="1" x14ac:dyDescent="0.35">
      <c r="A56" s="57" t="s">
        <v>63</v>
      </c>
      <c r="B56" s="58" t="s">
        <v>104</v>
      </c>
      <c r="C56" s="57" t="s">
        <v>59</v>
      </c>
      <c r="D56" s="57" t="s">
        <v>105</v>
      </c>
      <c r="E56" s="80" t="s">
        <v>66</v>
      </c>
      <c r="F56" s="80"/>
      <c r="G56" s="59" t="s">
        <v>67</v>
      </c>
      <c r="H56" s="60">
        <v>0.48149999999999998</v>
      </c>
      <c r="I56" s="60"/>
      <c r="J56" s="61">
        <v>35.6</v>
      </c>
      <c r="K56" s="61">
        <v>17.14</v>
      </c>
    </row>
    <row r="57" spans="1:11" ht="15" customHeight="1" x14ac:dyDescent="0.35">
      <c r="A57" s="62"/>
      <c r="B57" s="62"/>
      <c r="C57" s="62"/>
      <c r="D57" s="62"/>
      <c r="E57" s="62" t="s">
        <v>70</v>
      </c>
      <c r="F57" s="63">
        <v>17.27</v>
      </c>
      <c r="G57" s="62" t="s">
        <v>71</v>
      </c>
      <c r="H57" s="63">
        <v>0</v>
      </c>
      <c r="I57" s="62" t="s">
        <v>72</v>
      </c>
      <c r="J57" s="63">
        <v>17.27</v>
      </c>
    </row>
    <row r="58" spans="1:11" ht="15" customHeight="1" x14ac:dyDescent="0.35">
      <c r="A58" s="62"/>
      <c r="B58" s="62"/>
      <c r="C58" s="62"/>
      <c r="D58" s="62"/>
      <c r="E58" s="62" t="s">
        <v>73</v>
      </c>
      <c r="F58" s="63">
        <v>5.2662870000000002</v>
      </c>
      <c r="G58" s="62"/>
      <c r="H58" s="77" t="s">
        <v>74</v>
      </c>
      <c r="I58" s="77"/>
      <c r="J58" s="63">
        <v>28.95</v>
      </c>
    </row>
    <row r="59" spans="1:11" ht="30" customHeight="1" x14ac:dyDescent="0.35">
      <c r="A59" s="50"/>
      <c r="B59" s="50"/>
      <c r="C59" s="50"/>
      <c r="D59" s="50"/>
      <c r="E59" s="50"/>
      <c r="F59" s="50"/>
      <c r="G59" s="50" t="s">
        <v>75</v>
      </c>
      <c r="H59" s="64" t="s">
        <v>106</v>
      </c>
      <c r="I59" s="50" t="s">
        <v>77</v>
      </c>
      <c r="J59" s="52">
        <v>1430.41</v>
      </c>
    </row>
    <row r="60" spans="1:11" ht="0.75" customHeight="1" x14ac:dyDescent="0.35">
      <c r="A60" s="65"/>
      <c r="B60" s="65"/>
      <c r="C60" s="65"/>
      <c r="D60" s="65"/>
      <c r="E60" s="65"/>
      <c r="F60" s="65"/>
      <c r="G60" s="65"/>
      <c r="H60" s="65"/>
      <c r="I60" s="65"/>
      <c r="J60" s="65"/>
    </row>
    <row r="61" spans="1:11" ht="18" customHeight="1" x14ac:dyDescent="0.35">
      <c r="A61" s="39" t="s">
        <v>107</v>
      </c>
      <c r="B61" s="41" t="s">
        <v>48</v>
      </c>
      <c r="C61" s="39" t="s">
        <v>49</v>
      </c>
      <c r="D61" s="39" t="s">
        <v>50</v>
      </c>
      <c r="E61" s="78" t="s">
        <v>51</v>
      </c>
      <c r="F61" s="78"/>
      <c r="G61" s="40" t="s">
        <v>52</v>
      </c>
      <c r="H61" s="41" t="s">
        <v>53</v>
      </c>
      <c r="I61" s="41" t="s">
        <v>54</v>
      </c>
      <c r="J61" s="41" t="s">
        <v>55</v>
      </c>
      <c r="K61" s="41" t="s">
        <v>56</v>
      </c>
    </row>
    <row r="62" spans="1:11" ht="30" customHeight="1" x14ac:dyDescent="0.35">
      <c r="A62" s="46" t="s">
        <v>57</v>
      </c>
      <c r="B62" s="54" t="s">
        <v>108</v>
      </c>
      <c r="C62" s="46" t="s">
        <v>59</v>
      </c>
      <c r="D62" s="46" t="s">
        <v>109</v>
      </c>
      <c r="E62" s="79" t="s">
        <v>61</v>
      </c>
      <c r="F62" s="79"/>
      <c r="G62" s="55" t="s">
        <v>110</v>
      </c>
      <c r="H62" s="56">
        <v>1</v>
      </c>
      <c r="I62" s="47"/>
      <c r="J62" s="47">
        <v>18.52</v>
      </c>
      <c r="K62" s="47">
        <v>18.52</v>
      </c>
    </row>
    <row r="63" spans="1:11" ht="30" customHeight="1" x14ac:dyDescent="0.35">
      <c r="A63" s="57" t="s">
        <v>63</v>
      </c>
      <c r="B63" s="58" t="s">
        <v>64</v>
      </c>
      <c r="C63" s="57" t="s">
        <v>59</v>
      </c>
      <c r="D63" s="57" t="s">
        <v>65</v>
      </c>
      <c r="E63" s="80" t="s">
        <v>66</v>
      </c>
      <c r="F63" s="80"/>
      <c r="G63" s="59" t="s">
        <v>67</v>
      </c>
      <c r="H63" s="60">
        <v>0.40960000000000002</v>
      </c>
      <c r="I63" s="60"/>
      <c r="J63" s="61">
        <v>31.04</v>
      </c>
      <c r="K63" s="61">
        <v>12.71</v>
      </c>
    </row>
    <row r="64" spans="1:11" ht="30" customHeight="1" x14ac:dyDescent="0.35">
      <c r="A64" s="57" t="s">
        <v>63</v>
      </c>
      <c r="B64" s="58" t="s">
        <v>111</v>
      </c>
      <c r="C64" s="57" t="s">
        <v>59</v>
      </c>
      <c r="D64" s="57" t="s">
        <v>112</v>
      </c>
      <c r="E64" s="80" t="s">
        <v>66</v>
      </c>
      <c r="F64" s="80"/>
      <c r="G64" s="59" t="s">
        <v>67</v>
      </c>
      <c r="H64" s="60">
        <v>0.14480000000000001</v>
      </c>
      <c r="I64" s="60"/>
      <c r="J64" s="61">
        <v>40.18</v>
      </c>
      <c r="K64" s="61">
        <v>5.81</v>
      </c>
    </row>
    <row r="65" spans="1:11" ht="15" customHeight="1" x14ac:dyDescent="0.35">
      <c r="A65" s="62"/>
      <c r="B65" s="62"/>
      <c r="C65" s="62"/>
      <c r="D65" s="62"/>
      <c r="E65" s="62" t="s">
        <v>70</v>
      </c>
      <c r="F65" s="63">
        <v>13.49</v>
      </c>
      <c r="G65" s="62" t="s">
        <v>71</v>
      </c>
      <c r="H65" s="63">
        <v>0</v>
      </c>
      <c r="I65" s="62" t="s">
        <v>72</v>
      </c>
      <c r="J65" s="63">
        <v>13.49</v>
      </c>
    </row>
    <row r="66" spans="1:11" ht="15" customHeight="1" x14ac:dyDescent="0.35">
      <c r="A66" s="62"/>
      <c r="B66" s="62"/>
      <c r="C66" s="62"/>
      <c r="D66" s="62"/>
      <c r="E66" s="62" t="s">
        <v>73</v>
      </c>
      <c r="F66" s="63">
        <v>4.1169960000000003</v>
      </c>
      <c r="G66" s="62"/>
      <c r="H66" s="77" t="s">
        <v>74</v>
      </c>
      <c r="I66" s="77"/>
      <c r="J66" s="63">
        <v>22.63</v>
      </c>
    </row>
    <row r="67" spans="1:11" ht="30" customHeight="1" x14ac:dyDescent="0.35">
      <c r="A67" s="50"/>
      <c r="B67" s="50"/>
      <c r="C67" s="50"/>
      <c r="D67" s="50"/>
      <c r="E67" s="50"/>
      <c r="F67" s="50"/>
      <c r="G67" s="50" t="s">
        <v>75</v>
      </c>
      <c r="H67" s="64" t="s">
        <v>113</v>
      </c>
      <c r="I67" s="50" t="s">
        <v>77</v>
      </c>
      <c r="J67" s="52">
        <v>90.52</v>
      </c>
    </row>
    <row r="68" spans="1:11" ht="0.75" customHeight="1" x14ac:dyDescent="0.35">
      <c r="A68" s="65"/>
      <c r="B68" s="65"/>
      <c r="C68" s="65"/>
      <c r="D68" s="65"/>
      <c r="E68" s="65"/>
      <c r="F68" s="65"/>
      <c r="G68" s="65"/>
      <c r="H68" s="65"/>
      <c r="I68" s="65"/>
      <c r="J68" s="65"/>
    </row>
    <row r="69" spans="1:11" ht="18" customHeight="1" x14ac:dyDescent="0.35">
      <c r="A69" s="39" t="s">
        <v>114</v>
      </c>
      <c r="B69" s="41" t="s">
        <v>48</v>
      </c>
      <c r="C69" s="39" t="s">
        <v>49</v>
      </c>
      <c r="D69" s="39" t="s">
        <v>50</v>
      </c>
      <c r="E69" s="78" t="s">
        <v>51</v>
      </c>
      <c r="F69" s="78"/>
      <c r="G69" s="40" t="s">
        <v>52</v>
      </c>
      <c r="H69" s="41" t="s">
        <v>53</v>
      </c>
      <c r="I69" s="41" t="s">
        <v>54</v>
      </c>
      <c r="J69" s="41" t="s">
        <v>55</v>
      </c>
      <c r="K69" s="41" t="s">
        <v>56</v>
      </c>
    </row>
    <row r="70" spans="1:11" ht="45" customHeight="1" x14ac:dyDescent="0.35">
      <c r="A70" s="46" t="s">
        <v>57</v>
      </c>
      <c r="B70" s="54" t="s">
        <v>115</v>
      </c>
      <c r="C70" s="46" t="s">
        <v>59</v>
      </c>
      <c r="D70" s="46" t="s">
        <v>116</v>
      </c>
      <c r="E70" s="79" t="s">
        <v>61</v>
      </c>
      <c r="F70" s="79"/>
      <c r="G70" s="55" t="s">
        <v>62</v>
      </c>
      <c r="H70" s="56">
        <v>1</v>
      </c>
      <c r="I70" s="47"/>
      <c r="J70" s="47">
        <v>5</v>
      </c>
      <c r="K70" s="47">
        <v>5</v>
      </c>
    </row>
    <row r="71" spans="1:11" ht="30" customHeight="1" x14ac:dyDescent="0.35">
      <c r="A71" s="57" t="s">
        <v>63</v>
      </c>
      <c r="B71" s="58" t="s">
        <v>117</v>
      </c>
      <c r="C71" s="57" t="s">
        <v>59</v>
      </c>
      <c r="D71" s="57" t="s">
        <v>118</v>
      </c>
      <c r="E71" s="80" t="s">
        <v>66</v>
      </c>
      <c r="F71" s="80"/>
      <c r="G71" s="59" t="s">
        <v>67</v>
      </c>
      <c r="H71" s="60">
        <v>4.0800000000000003E-2</v>
      </c>
      <c r="I71" s="60"/>
      <c r="J71" s="61">
        <v>35.159999999999997</v>
      </c>
      <c r="K71" s="61">
        <v>1.43</v>
      </c>
    </row>
    <row r="72" spans="1:11" ht="30" customHeight="1" x14ac:dyDescent="0.35">
      <c r="A72" s="57" t="s">
        <v>63</v>
      </c>
      <c r="B72" s="58" t="s">
        <v>64</v>
      </c>
      <c r="C72" s="57" t="s">
        <v>59</v>
      </c>
      <c r="D72" s="57" t="s">
        <v>65</v>
      </c>
      <c r="E72" s="80" t="s">
        <v>66</v>
      </c>
      <c r="F72" s="80"/>
      <c r="G72" s="59" t="s">
        <v>67</v>
      </c>
      <c r="H72" s="60">
        <v>0.1153</v>
      </c>
      <c r="I72" s="60"/>
      <c r="J72" s="61">
        <v>31.04</v>
      </c>
      <c r="K72" s="61">
        <v>3.57</v>
      </c>
    </row>
    <row r="73" spans="1:11" ht="15" customHeight="1" x14ac:dyDescent="0.35">
      <c r="A73" s="62"/>
      <c r="B73" s="62"/>
      <c r="C73" s="62"/>
      <c r="D73" s="62"/>
      <c r="E73" s="62" t="s">
        <v>70</v>
      </c>
      <c r="F73" s="63">
        <v>3.58</v>
      </c>
      <c r="G73" s="62" t="s">
        <v>71</v>
      </c>
      <c r="H73" s="63">
        <v>0</v>
      </c>
      <c r="I73" s="62" t="s">
        <v>72</v>
      </c>
      <c r="J73" s="63">
        <v>3.58</v>
      </c>
    </row>
    <row r="74" spans="1:11" ht="15" customHeight="1" x14ac:dyDescent="0.35">
      <c r="A74" s="62"/>
      <c r="B74" s="62"/>
      <c r="C74" s="62"/>
      <c r="D74" s="62"/>
      <c r="E74" s="62" t="s">
        <v>73</v>
      </c>
      <c r="F74" s="63">
        <v>1.1114999999999999</v>
      </c>
      <c r="G74" s="62"/>
      <c r="H74" s="77" t="s">
        <v>74</v>
      </c>
      <c r="I74" s="77"/>
      <c r="J74" s="63">
        <v>6.11</v>
      </c>
    </row>
    <row r="75" spans="1:11" ht="30" customHeight="1" x14ac:dyDescent="0.35">
      <c r="A75" s="50"/>
      <c r="B75" s="50"/>
      <c r="C75" s="50"/>
      <c r="D75" s="50"/>
      <c r="E75" s="50"/>
      <c r="F75" s="50"/>
      <c r="G75" s="50" t="s">
        <v>75</v>
      </c>
      <c r="H75" s="64" t="s">
        <v>119</v>
      </c>
      <c r="I75" s="50" t="s">
        <v>77</v>
      </c>
      <c r="J75" s="52">
        <v>27.49</v>
      </c>
    </row>
    <row r="76" spans="1:11" ht="0.75" customHeight="1" x14ac:dyDescent="0.35">
      <c r="A76" s="65"/>
      <c r="B76" s="65"/>
      <c r="C76" s="65"/>
      <c r="D76" s="65"/>
      <c r="E76" s="65"/>
      <c r="F76" s="65"/>
      <c r="G76" s="65"/>
      <c r="H76" s="65"/>
      <c r="I76" s="65"/>
      <c r="J76" s="65"/>
    </row>
    <row r="77" spans="1:11" ht="18" customHeight="1" x14ac:dyDescent="0.35">
      <c r="A77" s="39" t="s">
        <v>120</v>
      </c>
      <c r="B77" s="41" t="s">
        <v>48</v>
      </c>
      <c r="C77" s="39" t="s">
        <v>49</v>
      </c>
      <c r="D77" s="39" t="s">
        <v>50</v>
      </c>
      <c r="E77" s="78" t="s">
        <v>51</v>
      </c>
      <c r="F77" s="78"/>
      <c r="G77" s="40" t="s">
        <v>52</v>
      </c>
      <c r="H77" s="41" t="s">
        <v>53</v>
      </c>
      <c r="I77" s="41" t="s">
        <v>54</v>
      </c>
      <c r="J77" s="41" t="s">
        <v>55</v>
      </c>
      <c r="K77" s="41" t="s">
        <v>56</v>
      </c>
    </row>
    <row r="78" spans="1:11" ht="30" customHeight="1" x14ac:dyDescent="0.35">
      <c r="A78" s="46" t="s">
        <v>57</v>
      </c>
      <c r="B78" s="54" t="s">
        <v>121</v>
      </c>
      <c r="C78" s="46" t="s">
        <v>122</v>
      </c>
      <c r="D78" s="46" t="s">
        <v>123</v>
      </c>
      <c r="E78" s="79" t="s">
        <v>124</v>
      </c>
      <c r="F78" s="79"/>
      <c r="G78" s="55" t="s">
        <v>81</v>
      </c>
      <c r="H78" s="56">
        <v>1</v>
      </c>
      <c r="I78" s="47"/>
      <c r="J78" s="47">
        <v>167.64</v>
      </c>
      <c r="K78" s="47">
        <v>167.64</v>
      </c>
    </row>
    <row r="79" spans="1:11" ht="30" customHeight="1" x14ac:dyDescent="0.35">
      <c r="A79" s="66" t="s">
        <v>125</v>
      </c>
      <c r="B79" s="67" t="s">
        <v>126</v>
      </c>
      <c r="C79" s="66" t="s">
        <v>122</v>
      </c>
      <c r="D79" s="66" t="s">
        <v>127</v>
      </c>
      <c r="E79" s="76" t="s">
        <v>128</v>
      </c>
      <c r="F79" s="76"/>
      <c r="G79" s="68" t="s">
        <v>67</v>
      </c>
      <c r="H79" s="69">
        <v>1.74</v>
      </c>
      <c r="I79" s="69"/>
      <c r="J79" s="70">
        <v>25.89</v>
      </c>
      <c r="K79" s="70">
        <v>45.04</v>
      </c>
    </row>
    <row r="80" spans="1:11" ht="30" customHeight="1" x14ac:dyDescent="0.35">
      <c r="A80" s="66" t="s">
        <v>125</v>
      </c>
      <c r="B80" s="67" t="s">
        <v>129</v>
      </c>
      <c r="C80" s="66" t="s">
        <v>122</v>
      </c>
      <c r="D80" s="66" t="s">
        <v>130</v>
      </c>
      <c r="E80" s="76" t="s">
        <v>131</v>
      </c>
      <c r="F80" s="76"/>
      <c r="G80" s="68" t="s">
        <v>132</v>
      </c>
      <c r="H80" s="69">
        <v>0.25</v>
      </c>
      <c r="I80" s="69"/>
      <c r="J80" s="70">
        <v>490.41</v>
      </c>
      <c r="K80" s="70">
        <v>122.6</v>
      </c>
    </row>
    <row r="81" spans="1:11" ht="15" customHeight="1" x14ac:dyDescent="0.35">
      <c r="A81" s="62"/>
      <c r="B81" s="62"/>
      <c r="C81" s="62"/>
      <c r="D81" s="62"/>
      <c r="E81" s="62" t="s">
        <v>70</v>
      </c>
      <c r="F81" s="63">
        <v>45.04</v>
      </c>
      <c r="G81" s="62" t="s">
        <v>71</v>
      </c>
      <c r="H81" s="63">
        <v>0</v>
      </c>
      <c r="I81" s="62" t="s">
        <v>72</v>
      </c>
      <c r="J81" s="63">
        <v>45.04</v>
      </c>
    </row>
    <row r="82" spans="1:11" ht="15" customHeight="1" x14ac:dyDescent="0.35">
      <c r="A82" s="62"/>
      <c r="B82" s="62"/>
      <c r="C82" s="62"/>
      <c r="D82" s="62"/>
      <c r="E82" s="62" t="s">
        <v>73</v>
      </c>
      <c r="F82" s="63">
        <v>37.266371999999997</v>
      </c>
      <c r="G82" s="62"/>
      <c r="H82" s="77" t="s">
        <v>74</v>
      </c>
      <c r="I82" s="77"/>
      <c r="J82" s="63">
        <v>204.9</v>
      </c>
    </row>
    <row r="83" spans="1:11" ht="30" customHeight="1" x14ac:dyDescent="0.35">
      <c r="A83" s="50"/>
      <c r="B83" s="50"/>
      <c r="C83" s="50"/>
      <c r="D83" s="50"/>
      <c r="E83" s="50"/>
      <c r="F83" s="50"/>
      <c r="G83" s="50" t="s">
        <v>75</v>
      </c>
      <c r="H83" s="64" t="s">
        <v>133</v>
      </c>
      <c r="I83" s="50" t="s">
        <v>77</v>
      </c>
      <c r="J83" s="52">
        <v>4098</v>
      </c>
    </row>
    <row r="84" spans="1:11" ht="0.75" customHeight="1" x14ac:dyDescent="0.35">
      <c r="A84" s="65"/>
      <c r="B84" s="65"/>
      <c r="C84" s="65"/>
      <c r="D84" s="65"/>
      <c r="E84" s="65"/>
      <c r="F84" s="65"/>
      <c r="G84" s="65"/>
      <c r="H84" s="65"/>
      <c r="I84" s="65"/>
      <c r="J84" s="65"/>
    </row>
    <row r="85" spans="1:11" ht="30" customHeight="1" x14ac:dyDescent="0.35">
      <c r="A85" s="42" t="s">
        <v>134</v>
      </c>
      <c r="B85" s="42"/>
      <c r="C85" s="42"/>
      <c r="D85" s="42" t="s">
        <v>135</v>
      </c>
      <c r="E85" s="42"/>
      <c r="F85" s="81"/>
      <c r="G85" s="81"/>
      <c r="H85" s="53"/>
      <c r="I85" s="42"/>
      <c r="J85" s="44">
        <v>8158.34</v>
      </c>
    </row>
    <row r="86" spans="1:11" ht="18" customHeight="1" x14ac:dyDescent="0.35">
      <c r="A86" s="39" t="s">
        <v>136</v>
      </c>
      <c r="B86" s="41" t="s">
        <v>48</v>
      </c>
      <c r="C86" s="39" t="s">
        <v>49</v>
      </c>
      <c r="D86" s="39" t="s">
        <v>50</v>
      </c>
      <c r="E86" s="78" t="s">
        <v>51</v>
      </c>
      <c r="F86" s="78"/>
      <c r="G86" s="40" t="s">
        <v>52</v>
      </c>
      <c r="H86" s="41" t="s">
        <v>53</v>
      </c>
      <c r="I86" s="41" t="s">
        <v>54</v>
      </c>
      <c r="J86" s="41" t="s">
        <v>55</v>
      </c>
      <c r="K86" s="41" t="s">
        <v>56</v>
      </c>
    </row>
    <row r="87" spans="1:11" ht="45" customHeight="1" x14ac:dyDescent="0.35">
      <c r="A87" s="46" t="s">
        <v>57</v>
      </c>
      <c r="B87" s="54" t="s">
        <v>137</v>
      </c>
      <c r="C87" s="46" t="s">
        <v>59</v>
      </c>
      <c r="D87" s="46" t="s">
        <v>138</v>
      </c>
      <c r="E87" s="79" t="s">
        <v>139</v>
      </c>
      <c r="F87" s="79"/>
      <c r="G87" s="55" t="s">
        <v>62</v>
      </c>
      <c r="H87" s="56">
        <v>1</v>
      </c>
      <c r="I87" s="47"/>
      <c r="J87" s="47">
        <v>3.23</v>
      </c>
      <c r="K87" s="47">
        <v>3.23</v>
      </c>
    </row>
    <row r="88" spans="1:11" ht="60" customHeight="1" x14ac:dyDescent="0.35">
      <c r="A88" s="57" t="s">
        <v>63</v>
      </c>
      <c r="B88" s="58" t="s">
        <v>140</v>
      </c>
      <c r="C88" s="57" t="s">
        <v>59</v>
      </c>
      <c r="D88" s="57" t="s">
        <v>141</v>
      </c>
      <c r="E88" s="80" t="s">
        <v>142</v>
      </c>
      <c r="F88" s="80"/>
      <c r="G88" s="59" t="s">
        <v>143</v>
      </c>
      <c r="H88" s="60">
        <v>6.0956999999999999E-3</v>
      </c>
      <c r="I88" s="60"/>
      <c r="J88" s="61">
        <v>77.41</v>
      </c>
      <c r="K88" s="61">
        <v>0.47</v>
      </c>
    </row>
    <row r="89" spans="1:11" ht="30" customHeight="1" x14ac:dyDescent="0.35">
      <c r="A89" s="57" t="s">
        <v>63</v>
      </c>
      <c r="B89" s="58" t="s">
        <v>64</v>
      </c>
      <c r="C89" s="57" t="s">
        <v>59</v>
      </c>
      <c r="D89" s="57" t="s">
        <v>65</v>
      </c>
      <c r="E89" s="80" t="s">
        <v>66</v>
      </c>
      <c r="F89" s="80"/>
      <c r="G89" s="59" t="s">
        <v>67</v>
      </c>
      <c r="H89" s="60">
        <v>8.6151999999999999E-3</v>
      </c>
      <c r="I89" s="60"/>
      <c r="J89" s="61">
        <v>31.04</v>
      </c>
      <c r="K89" s="61">
        <v>0.26</v>
      </c>
    </row>
    <row r="90" spans="1:11" ht="60" customHeight="1" x14ac:dyDescent="0.35">
      <c r="A90" s="57" t="s">
        <v>63</v>
      </c>
      <c r="B90" s="58" t="s">
        <v>144</v>
      </c>
      <c r="C90" s="57" t="s">
        <v>59</v>
      </c>
      <c r="D90" s="57" t="s">
        <v>145</v>
      </c>
      <c r="E90" s="80" t="s">
        <v>142</v>
      </c>
      <c r="F90" s="80"/>
      <c r="G90" s="59" t="s">
        <v>146</v>
      </c>
      <c r="H90" s="60">
        <v>2.5195E-3</v>
      </c>
      <c r="I90" s="60"/>
      <c r="J90" s="61">
        <v>186.18</v>
      </c>
      <c r="K90" s="61">
        <v>0.46</v>
      </c>
    </row>
    <row r="91" spans="1:11" ht="45" customHeight="1" x14ac:dyDescent="0.35">
      <c r="A91" s="57" t="s">
        <v>63</v>
      </c>
      <c r="B91" s="58" t="s">
        <v>147</v>
      </c>
      <c r="C91" s="57" t="s">
        <v>59</v>
      </c>
      <c r="D91" s="57" t="s">
        <v>148</v>
      </c>
      <c r="E91" s="80" t="s">
        <v>142</v>
      </c>
      <c r="F91" s="80"/>
      <c r="G91" s="59" t="s">
        <v>143</v>
      </c>
      <c r="H91" s="60">
        <v>8.3126999999999993E-3</v>
      </c>
      <c r="I91" s="60"/>
      <c r="J91" s="61">
        <v>112.78</v>
      </c>
      <c r="K91" s="61">
        <v>0.93</v>
      </c>
    </row>
    <row r="92" spans="1:11" ht="45" customHeight="1" x14ac:dyDescent="0.35">
      <c r="A92" s="57" t="s">
        <v>63</v>
      </c>
      <c r="B92" s="58" t="s">
        <v>149</v>
      </c>
      <c r="C92" s="57" t="s">
        <v>59</v>
      </c>
      <c r="D92" s="57" t="s">
        <v>150</v>
      </c>
      <c r="E92" s="80" t="s">
        <v>142</v>
      </c>
      <c r="F92" s="80"/>
      <c r="G92" s="59" t="s">
        <v>146</v>
      </c>
      <c r="H92" s="60">
        <v>3.0249999999999998E-4</v>
      </c>
      <c r="I92" s="60"/>
      <c r="J92" s="61">
        <v>291.5</v>
      </c>
      <c r="K92" s="61">
        <v>0.08</v>
      </c>
    </row>
    <row r="93" spans="1:11" ht="75" customHeight="1" x14ac:dyDescent="0.35">
      <c r="A93" s="57" t="s">
        <v>63</v>
      </c>
      <c r="B93" s="58" t="s">
        <v>151</v>
      </c>
      <c r="C93" s="57" t="s">
        <v>59</v>
      </c>
      <c r="D93" s="57" t="s">
        <v>152</v>
      </c>
      <c r="E93" s="80" t="s">
        <v>142</v>
      </c>
      <c r="F93" s="80"/>
      <c r="G93" s="59" t="s">
        <v>143</v>
      </c>
      <c r="H93" s="60">
        <v>7.5449999999999996E-3</v>
      </c>
      <c r="I93" s="60"/>
      <c r="J93" s="61">
        <v>85.35</v>
      </c>
      <c r="K93" s="61">
        <v>0.64</v>
      </c>
    </row>
    <row r="94" spans="1:11" ht="75" customHeight="1" x14ac:dyDescent="0.35">
      <c r="A94" s="57" t="s">
        <v>63</v>
      </c>
      <c r="B94" s="58" t="s">
        <v>153</v>
      </c>
      <c r="C94" s="57" t="s">
        <v>59</v>
      </c>
      <c r="D94" s="57" t="s">
        <v>154</v>
      </c>
      <c r="E94" s="80" t="s">
        <v>142</v>
      </c>
      <c r="F94" s="80"/>
      <c r="G94" s="59" t="s">
        <v>146</v>
      </c>
      <c r="H94" s="60">
        <v>1.0702000000000001E-3</v>
      </c>
      <c r="I94" s="60"/>
      <c r="J94" s="61">
        <v>373.09</v>
      </c>
      <c r="K94" s="61">
        <v>0.39</v>
      </c>
    </row>
    <row r="95" spans="1:11" ht="15" customHeight="1" x14ac:dyDescent="0.35">
      <c r="A95" s="62"/>
      <c r="B95" s="62"/>
      <c r="C95" s="62"/>
      <c r="D95" s="62"/>
      <c r="E95" s="62" t="s">
        <v>70</v>
      </c>
      <c r="F95" s="63">
        <v>1.01</v>
      </c>
      <c r="G95" s="62" t="s">
        <v>71</v>
      </c>
      <c r="H95" s="63">
        <v>0</v>
      </c>
      <c r="I95" s="62" t="s">
        <v>72</v>
      </c>
      <c r="J95" s="63">
        <v>1.01</v>
      </c>
    </row>
    <row r="96" spans="1:11" ht="15" customHeight="1" x14ac:dyDescent="0.35">
      <c r="A96" s="62"/>
      <c r="B96" s="62"/>
      <c r="C96" s="62"/>
      <c r="D96" s="62"/>
      <c r="E96" s="62" t="s">
        <v>73</v>
      </c>
      <c r="F96" s="63">
        <v>0.71802900000000003</v>
      </c>
      <c r="G96" s="62"/>
      <c r="H96" s="77" t="s">
        <v>74</v>
      </c>
      <c r="I96" s="77"/>
      <c r="J96" s="63">
        <v>3.94</v>
      </c>
    </row>
    <row r="97" spans="1:11" ht="30" customHeight="1" x14ac:dyDescent="0.35">
      <c r="A97" s="50"/>
      <c r="B97" s="50"/>
      <c r="C97" s="50"/>
      <c r="D97" s="50"/>
      <c r="E97" s="50"/>
      <c r="F97" s="50"/>
      <c r="G97" s="50" t="s">
        <v>75</v>
      </c>
      <c r="H97" s="64" t="s">
        <v>155</v>
      </c>
      <c r="I97" s="50" t="s">
        <v>77</v>
      </c>
      <c r="J97" s="52">
        <v>131.79</v>
      </c>
    </row>
    <row r="98" spans="1:11" ht="0.75" customHeight="1" x14ac:dyDescent="0.35">
      <c r="A98" s="65"/>
      <c r="B98" s="65"/>
      <c r="C98" s="65"/>
      <c r="D98" s="65"/>
      <c r="E98" s="65"/>
      <c r="F98" s="65"/>
      <c r="G98" s="65"/>
      <c r="H98" s="65"/>
      <c r="I98" s="65"/>
      <c r="J98" s="65"/>
    </row>
    <row r="99" spans="1:11" ht="18" customHeight="1" x14ac:dyDescent="0.35">
      <c r="A99" s="39" t="s">
        <v>156</v>
      </c>
      <c r="B99" s="41" t="s">
        <v>48</v>
      </c>
      <c r="C99" s="39" t="s">
        <v>49</v>
      </c>
      <c r="D99" s="39" t="s">
        <v>50</v>
      </c>
      <c r="E99" s="78" t="s">
        <v>51</v>
      </c>
      <c r="F99" s="78"/>
      <c r="G99" s="40" t="s">
        <v>52</v>
      </c>
      <c r="H99" s="41" t="s">
        <v>53</v>
      </c>
      <c r="I99" s="41" t="s">
        <v>54</v>
      </c>
      <c r="J99" s="41" t="s">
        <v>55</v>
      </c>
      <c r="K99" s="41" t="s">
        <v>56</v>
      </c>
    </row>
    <row r="100" spans="1:11" ht="45" customHeight="1" x14ac:dyDescent="0.35">
      <c r="A100" s="46" t="s">
        <v>57</v>
      </c>
      <c r="B100" s="54" t="s">
        <v>157</v>
      </c>
      <c r="C100" s="46" t="s">
        <v>59</v>
      </c>
      <c r="D100" s="46" t="s">
        <v>158</v>
      </c>
      <c r="E100" s="79" t="s">
        <v>159</v>
      </c>
      <c r="F100" s="79"/>
      <c r="G100" s="55" t="s">
        <v>81</v>
      </c>
      <c r="H100" s="56">
        <v>1</v>
      </c>
      <c r="I100" s="47"/>
      <c r="J100" s="47">
        <v>180.58</v>
      </c>
      <c r="K100" s="47">
        <v>180.58</v>
      </c>
    </row>
    <row r="101" spans="1:11" ht="45" customHeight="1" x14ac:dyDescent="0.35">
      <c r="A101" s="57" t="s">
        <v>63</v>
      </c>
      <c r="B101" s="58" t="s">
        <v>160</v>
      </c>
      <c r="C101" s="57" t="s">
        <v>59</v>
      </c>
      <c r="D101" s="57" t="s">
        <v>161</v>
      </c>
      <c r="E101" s="80" t="s">
        <v>142</v>
      </c>
      <c r="F101" s="80"/>
      <c r="G101" s="59" t="s">
        <v>143</v>
      </c>
      <c r="H101" s="60">
        <v>0.03</v>
      </c>
      <c r="I101" s="60"/>
      <c r="J101" s="61">
        <v>0.71</v>
      </c>
      <c r="K101" s="61">
        <v>0.02</v>
      </c>
    </row>
    <row r="102" spans="1:11" ht="45" customHeight="1" x14ac:dyDescent="0.35">
      <c r="A102" s="57" t="s">
        <v>63</v>
      </c>
      <c r="B102" s="58" t="s">
        <v>162</v>
      </c>
      <c r="C102" s="57" t="s">
        <v>59</v>
      </c>
      <c r="D102" s="57" t="s">
        <v>163</v>
      </c>
      <c r="E102" s="80" t="s">
        <v>142</v>
      </c>
      <c r="F102" s="80"/>
      <c r="G102" s="59" t="s">
        <v>146</v>
      </c>
      <c r="H102" s="60">
        <v>3.2000000000000001E-2</v>
      </c>
      <c r="I102" s="60"/>
      <c r="J102" s="61">
        <v>10.97</v>
      </c>
      <c r="K102" s="61">
        <v>0.35</v>
      </c>
    </row>
    <row r="103" spans="1:11" ht="30" customHeight="1" x14ac:dyDescent="0.35">
      <c r="A103" s="57" t="s">
        <v>63</v>
      </c>
      <c r="B103" s="58" t="s">
        <v>64</v>
      </c>
      <c r="C103" s="57" t="s">
        <v>59</v>
      </c>
      <c r="D103" s="57" t="s">
        <v>65</v>
      </c>
      <c r="E103" s="80" t="s">
        <v>66</v>
      </c>
      <c r="F103" s="80"/>
      <c r="G103" s="59" t="s">
        <v>67</v>
      </c>
      <c r="H103" s="60">
        <v>0.63400000000000001</v>
      </c>
      <c r="I103" s="60"/>
      <c r="J103" s="61">
        <v>31.04</v>
      </c>
      <c r="K103" s="61">
        <v>19.670000000000002</v>
      </c>
    </row>
    <row r="104" spans="1:11" ht="30" customHeight="1" x14ac:dyDescent="0.35">
      <c r="A104" s="57" t="s">
        <v>63</v>
      </c>
      <c r="B104" s="58" t="s">
        <v>82</v>
      </c>
      <c r="C104" s="57" t="s">
        <v>59</v>
      </c>
      <c r="D104" s="57" t="s">
        <v>83</v>
      </c>
      <c r="E104" s="80" t="s">
        <v>66</v>
      </c>
      <c r="F104" s="80"/>
      <c r="G104" s="59" t="s">
        <v>67</v>
      </c>
      <c r="H104" s="60">
        <v>1.579</v>
      </c>
      <c r="I104" s="60"/>
      <c r="J104" s="61">
        <v>35.869999999999997</v>
      </c>
      <c r="K104" s="61">
        <v>56.63</v>
      </c>
    </row>
    <row r="105" spans="1:11" ht="30" customHeight="1" x14ac:dyDescent="0.35">
      <c r="A105" s="66" t="s">
        <v>125</v>
      </c>
      <c r="B105" s="67" t="s">
        <v>164</v>
      </c>
      <c r="C105" s="66" t="s">
        <v>59</v>
      </c>
      <c r="D105" s="66" t="s">
        <v>165</v>
      </c>
      <c r="E105" s="76" t="s">
        <v>131</v>
      </c>
      <c r="F105" s="76"/>
      <c r="G105" s="68" t="s">
        <v>81</v>
      </c>
      <c r="H105" s="69">
        <v>0.59499999999999997</v>
      </c>
      <c r="I105" s="69"/>
      <c r="J105" s="70">
        <v>87.1</v>
      </c>
      <c r="K105" s="70">
        <v>51.82</v>
      </c>
    </row>
    <row r="106" spans="1:11" ht="30" customHeight="1" x14ac:dyDescent="0.35">
      <c r="A106" s="66" t="s">
        <v>125</v>
      </c>
      <c r="B106" s="67" t="s">
        <v>166</v>
      </c>
      <c r="C106" s="66" t="s">
        <v>59</v>
      </c>
      <c r="D106" s="66" t="s">
        <v>167</v>
      </c>
      <c r="E106" s="76" t="s">
        <v>131</v>
      </c>
      <c r="F106" s="76"/>
      <c r="G106" s="68" t="s">
        <v>81</v>
      </c>
      <c r="H106" s="69">
        <v>0.59499999999999997</v>
      </c>
      <c r="I106" s="69"/>
      <c r="J106" s="70">
        <v>87.56</v>
      </c>
      <c r="K106" s="70">
        <v>52.09</v>
      </c>
    </row>
    <row r="107" spans="1:11" ht="15" customHeight="1" x14ac:dyDescent="0.35">
      <c r="A107" s="62"/>
      <c r="B107" s="62"/>
      <c r="C107" s="62"/>
      <c r="D107" s="62"/>
      <c r="E107" s="62" t="s">
        <v>70</v>
      </c>
      <c r="F107" s="63">
        <v>55.8</v>
      </c>
      <c r="G107" s="62" t="s">
        <v>71</v>
      </c>
      <c r="H107" s="63">
        <v>0</v>
      </c>
      <c r="I107" s="62" t="s">
        <v>72</v>
      </c>
      <c r="J107" s="63">
        <v>55.8</v>
      </c>
    </row>
    <row r="108" spans="1:11" ht="15" customHeight="1" x14ac:dyDescent="0.35">
      <c r="A108" s="62"/>
      <c r="B108" s="62"/>
      <c r="C108" s="62"/>
      <c r="D108" s="62"/>
      <c r="E108" s="62" t="s">
        <v>73</v>
      </c>
      <c r="F108" s="63">
        <v>40.142933999999997</v>
      </c>
      <c r="G108" s="62"/>
      <c r="H108" s="77" t="s">
        <v>74</v>
      </c>
      <c r="I108" s="77"/>
      <c r="J108" s="63">
        <v>220.72</v>
      </c>
    </row>
    <row r="109" spans="1:11" ht="30" customHeight="1" x14ac:dyDescent="0.35">
      <c r="A109" s="50"/>
      <c r="B109" s="50"/>
      <c r="C109" s="50"/>
      <c r="D109" s="50"/>
      <c r="E109" s="50"/>
      <c r="F109" s="50"/>
      <c r="G109" s="50" t="s">
        <v>75</v>
      </c>
      <c r="H109" s="64" t="s">
        <v>168</v>
      </c>
      <c r="I109" s="50" t="s">
        <v>77</v>
      </c>
      <c r="J109" s="52">
        <v>73.83</v>
      </c>
    </row>
    <row r="110" spans="1:11" ht="0.75" customHeight="1" x14ac:dyDescent="0.35">
      <c r="A110" s="65"/>
      <c r="B110" s="65"/>
      <c r="C110" s="65"/>
      <c r="D110" s="65"/>
      <c r="E110" s="65"/>
      <c r="F110" s="65"/>
      <c r="G110" s="65"/>
      <c r="H110" s="65"/>
      <c r="I110" s="65"/>
      <c r="J110" s="65"/>
    </row>
    <row r="111" spans="1:11" ht="18" customHeight="1" x14ac:dyDescent="0.35">
      <c r="A111" s="39" t="s">
        <v>169</v>
      </c>
      <c r="B111" s="41" t="s">
        <v>48</v>
      </c>
      <c r="C111" s="39" t="s">
        <v>49</v>
      </c>
      <c r="D111" s="39" t="s">
        <v>50</v>
      </c>
      <c r="E111" s="78" t="s">
        <v>51</v>
      </c>
      <c r="F111" s="78"/>
      <c r="G111" s="40" t="s">
        <v>52</v>
      </c>
      <c r="H111" s="41" t="s">
        <v>53</v>
      </c>
      <c r="I111" s="41" t="s">
        <v>54</v>
      </c>
      <c r="J111" s="41" t="s">
        <v>55</v>
      </c>
      <c r="K111" s="41" t="s">
        <v>56</v>
      </c>
    </row>
    <row r="112" spans="1:11" ht="45" customHeight="1" x14ac:dyDescent="0.35">
      <c r="A112" s="46" t="s">
        <v>57</v>
      </c>
      <c r="B112" s="54" t="s">
        <v>170</v>
      </c>
      <c r="C112" s="46" t="s">
        <v>171</v>
      </c>
      <c r="D112" s="46" t="s">
        <v>172</v>
      </c>
      <c r="E112" s="79" t="s">
        <v>173</v>
      </c>
      <c r="F112" s="79"/>
      <c r="G112" s="55" t="s">
        <v>174</v>
      </c>
      <c r="H112" s="56">
        <v>1</v>
      </c>
      <c r="I112" s="47"/>
      <c r="J112" s="47">
        <v>131.69999999999999</v>
      </c>
      <c r="K112" s="47">
        <v>131.69999999999999</v>
      </c>
    </row>
    <row r="113" spans="1:11" ht="45" customHeight="1" x14ac:dyDescent="0.35">
      <c r="A113" s="57" t="s">
        <v>63</v>
      </c>
      <c r="B113" s="58" t="s">
        <v>175</v>
      </c>
      <c r="C113" s="57" t="s">
        <v>59</v>
      </c>
      <c r="D113" s="57" t="s">
        <v>176</v>
      </c>
      <c r="E113" s="80" t="s">
        <v>177</v>
      </c>
      <c r="F113" s="80"/>
      <c r="G113" s="59" t="s">
        <v>178</v>
      </c>
      <c r="H113" s="60">
        <v>0.52600000000000002</v>
      </c>
      <c r="I113" s="60"/>
      <c r="J113" s="61">
        <v>22.87</v>
      </c>
      <c r="K113" s="61">
        <v>12.02</v>
      </c>
    </row>
    <row r="114" spans="1:11" ht="30" customHeight="1" x14ac:dyDescent="0.35">
      <c r="A114" s="57" t="s">
        <v>63</v>
      </c>
      <c r="B114" s="58" t="s">
        <v>179</v>
      </c>
      <c r="C114" s="57" t="s">
        <v>59</v>
      </c>
      <c r="D114" s="57" t="s">
        <v>180</v>
      </c>
      <c r="E114" s="80" t="s">
        <v>177</v>
      </c>
      <c r="F114" s="80"/>
      <c r="G114" s="59" t="s">
        <v>178</v>
      </c>
      <c r="H114" s="60">
        <v>2.8337299999999999E-2</v>
      </c>
      <c r="I114" s="60"/>
      <c r="J114" s="61">
        <v>74.12</v>
      </c>
      <c r="K114" s="61">
        <v>2.1</v>
      </c>
    </row>
    <row r="115" spans="1:11" ht="30" customHeight="1" x14ac:dyDescent="0.35">
      <c r="A115" s="57" t="s">
        <v>63</v>
      </c>
      <c r="B115" s="58" t="s">
        <v>181</v>
      </c>
      <c r="C115" s="57" t="s">
        <v>59</v>
      </c>
      <c r="D115" s="57" t="s">
        <v>182</v>
      </c>
      <c r="E115" s="80" t="s">
        <v>177</v>
      </c>
      <c r="F115" s="80"/>
      <c r="G115" s="59" t="s">
        <v>62</v>
      </c>
      <c r="H115" s="60">
        <v>1</v>
      </c>
      <c r="I115" s="60"/>
      <c r="J115" s="61">
        <v>2.97</v>
      </c>
      <c r="K115" s="61">
        <v>2.97</v>
      </c>
    </row>
    <row r="116" spans="1:11" ht="45" customHeight="1" x14ac:dyDescent="0.35">
      <c r="A116" s="57" t="s">
        <v>63</v>
      </c>
      <c r="B116" s="58" t="s">
        <v>183</v>
      </c>
      <c r="C116" s="57" t="s">
        <v>59</v>
      </c>
      <c r="D116" s="57" t="s">
        <v>184</v>
      </c>
      <c r="E116" s="80" t="s">
        <v>185</v>
      </c>
      <c r="F116" s="80"/>
      <c r="G116" s="59" t="s">
        <v>178</v>
      </c>
      <c r="H116" s="60">
        <v>1.7999999999999999E-2</v>
      </c>
      <c r="I116" s="60"/>
      <c r="J116" s="61">
        <v>13.38</v>
      </c>
      <c r="K116" s="61">
        <v>0.24</v>
      </c>
    </row>
    <row r="117" spans="1:11" ht="45" customHeight="1" x14ac:dyDescent="0.35">
      <c r="A117" s="57" t="s">
        <v>63</v>
      </c>
      <c r="B117" s="58" t="s">
        <v>186</v>
      </c>
      <c r="C117" s="57" t="s">
        <v>59</v>
      </c>
      <c r="D117" s="57" t="s">
        <v>187</v>
      </c>
      <c r="E117" s="80" t="s">
        <v>142</v>
      </c>
      <c r="F117" s="80"/>
      <c r="G117" s="59" t="s">
        <v>143</v>
      </c>
      <c r="H117" s="60">
        <v>2.6464999999999999E-2</v>
      </c>
      <c r="I117" s="60"/>
      <c r="J117" s="61">
        <v>0.84</v>
      </c>
      <c r="K117" s="61">
        <v>0.02</v>
      </c>
    </row>
    <row r="118" spans="1:11" ht="45" customHeight="1" x14ac:dyDescent="0.35">
      <c r="A118" s="57" t="s">
        <v>63</v>
      </c>
      <c r="B118" s="58" t="s">
        <v>188</v>
      </c>
      <c r="C118" s="57" t="s">
        <v>59</v>
      </c>
      <c r="D118" s="57" t="s">
        <v>189</v>
      </c>
      <c r="E118" s="80" t="s">
        <v>142</v>
      </c>
      <c r="F118" s="80"/>
      <c r="G118" s="59" t="s">
        <v>146</v>
      </c>
      <c r="H118" s="60">
        <v>1.3075E-2</v>
      </c>
      <c r="I118" s="60"/>
      <c r="J118" s="61">
        <v>11.08</v>
      </c>
      <c r="K118" s="61">
        <v>0.14000000000000001</v>
      </c>
    </row>
    <row r="119" spans="1:11" ht="45" customHeight="1" x14ac:dyDescent="0.35">
      <c r="A119" s="57" t="s">
        <v>63</v>
      </c>
      <c r="B119" s="58" t="s">
        <v>190</v>
      </c>
      <c r="C119" s="57" t="s">
        <v>59</v>
      </c>
      <c r="D119" s="57" t="s">
        <v>191</v>
      </c>
      <c r="E119" s="80" t="s">
        <v>142</v>
      </c>
      <c r="F119" s="80"/>
      <c r="G119" s="59" t="s">
        <v>143</v>
      </c>
      <c r="H119" s="60">
        <v>2.6464999999999999E-2</v>
      </c>
      <c r="I119" s="60"/>
      <c r="J119" s="61">
        <v>0.59</v>
      </c>
      <c r="K119" s="61">
        <v>0.01</v>
      </c>
    </row>
    <row r="120" spans="1:11" ht="45" customHeight="1" x14ac:dyDescent="0.35">
      <c r="A120" s="57" t="s">
        <v>63</v>
      </c>
      <c r="B120" s="58" t="s">
        <v>192</v>
      </c>
      <c r="C120" s="57" t="s">
        <v>59</v>
      </c>
      <c r="D120" s="57" t="s">
        <v>193</v>
      </c>
      <c r="E120" s="80" t="s">
        <v>142</v>
      </c>
      <c r="F120" s="80"/>
      <c r="G120" s="59" t="s">
        <v>146</v>
      </c>
      <c r="H120" s="60">
        <v>1.3075E-2</v>
      </c>
      <c r="I120" s="60"/>
      <c r="J120" s="61">
        <v>1.4</v>
      </c>
      <c r="K120" s="61">
        <v>0.01</v>
      </c>
    </row>
    <row r="121" spans="1:11" ht="30" customHeight="1" x14ac:dyDescent="0.35">
      <c r="A121" s="57" t="s">
        <v>63</v>
      </c>
      <c r="B121" s="58" t="s">
        <v>194</v>
      </c>
      <c r="C121" s="57" t="s">
        <v>59</v>
      </c>
      <c r="D121" s="57" t="s">
        <v>195</v>
      </c>
      <c r="E121" s="80" t="s">
        <v>66</v>
      </c>
      <c r="F121" s="80"/>
      <c r="G121" s="59" t="s">
        <v>67</v>
      </c>
      <c r="H121" s="60">
        <v>3.2006E-2</v>
      </c>
      <c r="I121" s="60"/>
      <c r="J121" s="61">
        <v>35.159999999999997</v>
      </c>
      <c r="K121" s="61">
        <v>1.1200000000000001</v>
      </c>
    </row>
    <row r="122" spans="1:11" ht="30" customHeight="1" x14ac:dyDescent="0.35">
      <c r="A122" s="57" t="s">
        <v>63</v>
      </c>
      <c r="B122" s="58" t="s">
        <v>82</v>
      </c>
      <c r="C122" s="57" t="s">
        <v>59</v>
      </c>
      <c r="D122" s="57" t="s">
        <v>83</v>
      </c>
      <c r="E122" s="80" t="s">
        <v>66</v>
      </c>
      <c r="F122" s="80"/>
      <c r="G122" s="59" t="s">
        <v>67</v>
      </c>
      <c r="H122" s="60">
        <v>1.9934799999999999E-2</v>
      </c>
      <c r="I122" s="60"/>
      <c r="J122" s="61">
        <v>35.869999999999997</v>
      </c>
      <c r="K122" s="61">
        <v>0.71</v>
      </c>
    </row>
    <row r="123" spans="1:11" ht="30" customHeight="1" x14ac:dyDescent="0.35">
      <c r="A123" s="57" t="s">
        <v>63</v>
      </c>
      <c r="B123" s="58" t="s">
        <v>64</v>
      </c>
      <c r="C123" s="57" t="s">
        <v>59</v>
      </c>
      <c r="D123" s="57" t="s">
        <v>65</v>
      </c>
      <c r="E123" s="80" t="s">
        <v>66</v>
      </c>
      <c r="F123" s="80"/>
      <c r="G123" s="59" t="s">
        <v>67</v>
      </c>
      <c r="H123" s="60">
        <v>0.15623400000000001</v>
      </c>
      <c r="I123" s="60"/>
      <c r="J123" s="61">
        <v>31.04</v>
      </c>
      <c r="K123" s="61">
        <v>4.84</v>
      </c>
    </row>
    <row r="124" spans="1:11" ht="60" customHeight="1" x14ac:dyDescent="0.35">
      <c r="A124" s="66" t="s">
        <v>125</v>
      </c>
      <c r="B124" s="67" t="s">
        <v>196</v>
      </c>
      <c r="C124" s="66" t="s">
        <v>122</v>
      </c>
      <c r="D124" s="66" t="s">
        <v>197</v>
      </c>
      <c r="E124" s="76" t="s">
        <v>131</v>
      </c>
      <c r="F124" s="76"/>
      <c r="G124" s="68" t="s">
        <v>198</v>
      </c>
      <c r="H124" s="69">
        <v>0.63578380000000001</v>
      </c>
      <c r="I124" s="69">
        <v>0</v>
      </c>
      <c r="J124" s="70">
        <v>33.090000000000003</v>
      </c>
      <c r="K124" s="70">
        <v>21.03</v>
      </c>
    </row>
    <row r="125" spans="1:11" ht="60" customHeight="1" x14ac:dyDescent="0.35">
      <c r="A125" s="66" t="s">
        <v>125</v>
      </c>
      <c r="B125" s="67" t="s">
        <v>64</v>
      </c>
      <c r="C125" s="66" t="s">
        <v>122</v>
      </c>
      <c r="D125" s="66" t="s">
        <v>199</v>
      </c>
      <c r="E125" s="76" t="s">
        <v>131</v>
      </c>
      <c r="F125" s="76"/>
      <c r="G125" s="68" t="s">
        <v>198</v>
      </c>
      <c r="H125" s="69">
        <v>7.6294200000000006E-2</v>
      </c>
      <c r="I125" s="69">
        <v>0</v>
      </c>
      <c r="J125" s="70">
        <v>31.36</v>
      </c>
      <c r="K125" s="70">
        <v>2.39</v>
      </c>
    </row>
    <row r="126" spans="1:11" ht="45" customHeight="1" x14ac:dyDescent="0.35">
      <c r="A126" s="66" t="s">
        <v>125</v>
      </c>
      <c r="B126" s="67" t="s">
        <v>200</v>
      </c>
      <c r="C126" s="66" t="s">
        <v>59</v>
      </c>
      <c r="D126" s="66" t="s">
        <v>201</v>
      </c>
      <c r="E126" s="76" t="s">
        <v>131</v>
      </c>
      <c r="F126" s="76"/>
      <c r="G126" s="68" t="s">
        <v>202</v>
      </c>
      <c r="H126" s="69">
        <v>6.4167000000000002E-2</v>
      </c>
      <c r="I126" s="69">
        <v>0</v>
      </c>
      <c r="J126" s="70">
        <v>19.39</v>
      </c>
      <c r="K126" s="70">
        <v>1.24</v>
      </c>
    </row>
    <row r="127" spans="1:11" ht="45" customHeight="1" x14ac:dyDescent="0.35">
      <c r="A127" s="66" t="s">
        <v>125</v>
      </c>
      <c r="B127" s="67" t="s">
        <v>203</v>
      </c>
      <c r="C127" s="66" t="s">
        <v>59</v>
      </c>
      <c r="D127" s="66" t="s">
        <v>204</v>
      </c>
      <c r="E127" s="76" t="s">
        <v>131</v>
      </c>
      <c r="F127" s="76"/>
      <c r="G127" s="68" t="s">
        <v>81</v>
      </c>
      <c r="H127" s="69">
        <v>0.12715699999999999</v>
      </c>
      <c r="I127" s="69">
        <v>0</v>
      </c>
      <c r="J127" s="70">
        <v>502.01</v>
      </c>
      <c r="K127" s="70">
        <v>63.83</v>
      </c>
    </row>
    <row r="128" spans="1:11" ht="30" customHeight="1" x14ac:dyDescent="0.35">
      <c r="A128" s="66" t="s">
        <v>125</v>
      </c>
      <c r="B128" s="67" t="s">
        <v>205</v>
      </c>
      <c r="C128" s="66" t="s">
        <v>59</v>
      </c>
      <c r="D128" s="66" t="s">
        <v>206</v>
      </c>
      <c r="E128" s="76" t="s">
        <v>131</v>
      </c>
      <c r="F128" s="76"/>
      <c r="G128" s="68" t="s">
        <v>178</v>
      </c>
      <c r="H128" s="69">
        <v>1.7700000000000001E-3</v>
      </c>
      <c r="I128" s="69">
        <v>0</v>
      </c>
      <c r="J128" s="70">
        <v>11.64</v>
      </c>
      <c r="K128" s="70">
        <v>0.02</v>
      </c>
    </row>
    <row r="129" spans="1:11" ht="30" customHeight="1" x14ac:dyDescent="0.35">
      <c r="A129" s="66" t="s">
        <v>125</v>
      </c>
      <c r="B129" s="67" t="s">
        <v>207</v>
      </c>
      <c r="C129" s="66" t="s">
        <v>59</v>
      </c>
      <c r="D129" s="66" t="s">
        <v>208</v>
      </c>
      <c r="E129" s="76" t="s">
        <v>131</v>
      </c>
      <c r="F129" s="76"/>
      <c r="G129" s="68" t="s">
        <v>202</v>
      </c>
      <c r="H129" s="69">
        <v>5.1332999999999997E-2</v>
      </c>
      <c r="I129" s="69">
        <v>0</v>
      </c>
      <c r="J129" s="70">
        <v>2.89</v>
      </c>
      <c r="K129" s="70">
        <v>0.14000000000000001</v>
      </c>
    </row>
    <row r="130" spans="1:11" ht="45" customHeight="1" x14ac:dyDescent="0.35">
      <c r="A130" s="66" t="s">
        <v>125</v>
      </c>
      <c r="B130" s="67" t="s">
        <v>209</v>
      </c>
      <c r="C130" s="66" t="s">
        <v>59</v>
      </c>
      <c r="D130" s="66" t="s">
        <v>210</v>
      </c>
      <c r="E130" s="76" t="s">
        <v>131</v>
      </c>
      <c r="F130" s="76"/>
      <c r="G130" s="68" t="s">
        <v>16</v>
      </c>
      <c r="H130" s="69">
        <v>0.26500699999999999</v>
      </c>
      <c r="I130" s="69">
        <v>0</v>
      </c>
      <c r="J130" s="70">
        <v>7.31</v>
      </c>
      <c r="K130" s="70">
        <v>1.93</v>
      </c>
    </row>
    <row r="131" spans="1:11" ht="30" customHeight="1" x14ac:dyDescent="0.35">
      <c r="A131" s="66" t="s">
        <v>125</v>
      </c>
      <c r="B131" s="67" t="s">
        <v>211</v>
      </c>
      <c r="C131" s="66" t="s">
        <v>59</v>
      </c>
      <c r="D131" s="66" t="s">
        <v>212</v>
      </c>
      <c r="E131" s="76" t="s">
        <v>131</v>
      </c>
      <c r="F131" s="76"/>
      <c r="G131" s="68" t="s">
        <v>178</v>
      </c>
      <c r="H131" s="69">
        <v>0.50860000000000005</v>
      </c>
      <c r="I131" s="69">
        <v>0</v>
      </c>
      <c r="J131" s="70">
        <v>33.32</v>
      </c>
      <c r="K131" s="70">
        <v>16.940000000000001</v>
      </c>
    </row>
    <row r="132" spans="1:11" ht="15" customHeight="1" x14ac:dyDescent="0.35">
      <c r="A132" s="62"/>
      <c r="B132" s="62"/>
      <c r="C132" s="62"/>
      <c r="D132" s="62"/>
      <c r="E132" s="62" t="s">
        <v>70</v>
      </c>
      <c r="F132" s="63">
        <v>10.29</v>
      </c>
      <c r="G132" s="62" t="s">
        <v>71</v>
      </c>
      <c r="H132" s="63">
        <v>0</v>
      </c>
      <c r="I132" s="62" t="s">
        <v>72</v>
      </c>
      <c r="J132" s="63">
        <v>10.29</v>
      </c>
    </row>
    <row r="133" spans="1:11" ht="15" customHeight="1" x14ac:dyDescent="0.35">
      <c r="A133" s="62"/>
      <c r="B133" s="62"/>
      <c r="C133" s="62"/>
      <c r="D133" s="62"/>
      <c r="E133" s="62" t="s">
        <v>73</v>
      </c>
      <c r="F133" s="63">
        <v>29.276910000000001</v>
      </c>
      <c r="G133" s="62"/>
      <c r="H133" s="77" t="s">
        <v>74</v>
      </c>
      <c r="I133" s="77"/>
      <c r="J133" s="63">
        <v>160.97</v>
      </c>
    </row>
    <row r="134" spans="1:11" ht="30" customHeight="1" x14ac:dyDescent="0.35">
      <c r="A134" s="50"/>
      <c r="B134" s="50"/>
      <c r="C134" s="50"/>
      <c r="D134" s="50"/>
      <c r="E134" s="50"/>
      <c r="F134" s="50"/>
      <c r="G134" s="50" t="s">
        <v>75</v>
      </c>
      <c r="H134" s="64" t="s">
        <v>155</v>
      </c>
      <c r="I134" s="50" t="s">
        <v>77</v>
      </c>
      <c r="J134" s="52">
        <v>5384.44</v>
      </c>
    </row>
    <row r="135" spans="1:11" ht="0.75" customHeight="1" x14ac:dyDescent="0.35">
      <c r="A135" s="65"/>
      <c r="B135" s="65"/>
      <c r="C135" s="65"/>
      <c r="D135" s="65"/>
      <c r="E135" s="65"/>
      <c r="F135" s="65"/>
      <c r="G135" s="65"/>
      <c r="H135" s="65"/>
      <c r="I135" s="65"/>
      <c r="J135" s="65"/>
    </row>
    <row r="136" spans="1:11" ht="18" customHeight="1" x14ac:dyDescent="0.35">
      <c r="A136" s="39" t="s">
        <v>213</v>
      </c>
      <c r="B136" s="41" t="s">
        <v>48</v>
      </c>
      <c r="C136" s="39" t="s">
        <v>49</v>
      </c>
      <c r="D136" s="39" t="s">
        <v>50</v>
      </c>
      <c r="E136" s="78" t="s">
        <v>51</v>
      </c>
      <c r="F136" s="78"/>
      <c r="G136" s="40" t="s">
        <v>52</v>
      </c>
      <c r="H136" s="41" t="s">
        <v>53</v>
      </c>
      <c r="I136" s="41" t="s">
        <v>54</v>
      </c>
      <c r="J136" s="41" t="s">
        <v>55</v>
      </c>
      <c r="K136" s="41" t="s">
        <v>56</v>
      </c>
    </row>
    <row r="137" spans="1:11" ht="30" customHeight="1" x14ac:dyDescent="0.35">
      <c r="A137" s="46" t="s">
        <v>57</v>
      </c>
      <c r="B137" s="54" t="s">
        <v>214</v>
      </c>
      <c r="C137" s="46" t="s">
        <v>59</v>
      </c>
      <c r="D137" s="46" t="s">
        <v>215</v>
      </c>
      <c r="E137" s="79" t="s">
        <v>216</v>
      </c>
      <c r="F137" s="79"/>
      <c r="G137" s="55" t="s">
        <v>81</v>
      </c>
      <c r="H137" s="56">
        <v>1</v>
      </c>
      <c r="I137" s="47"/>
      <c r="J137" s="47">
        <v>122.78</v>
      </c>
      <c r="K137" s="47">
        <v>122.78</v>
      </c>
    </row>
    <row r="138" spans="1:11" ht="30" customHeight="1" x14ac:dyDescent="0.35">
      <c r="A138" s="57" t="s">
        <v>63</v>
      </c>
      <c r="B138" s="58" t="s">
        <v>64</v>
      </c>
      <c r="C138" s="57" t="s">
        <v>59</v>
      </c>
      <c r="D138" s="57" t="s">
        <v>65</v>
      </c>
      <c r="E138" s="80" t="s">
        <v>66</v>
      </c>
      <c r="F138" s="80"/>
      <c r="G138" s="59" t="s">
        <v>67</v>
      </c>
      <c r="H138" s="60">
        <v>3.9557666999999999</v>
      </c>
      <c r="I138" s="60"/>
      <c r="J138" s="61">
        <v>31.04</v>
      </c>
      <c r="K138" s="61">
        <v>122.78</v>
      </c>
    </row>
    <row r="139" spans="1:11" ht="15" customHeight="1" x14ac:dyDescent="0.35">
      <c r="A139" s="62"/>
      <c r="B139" s="62"/>
      <c r="C139" s="62"/>
      <c r="D139" s="62"/>
      <c r="E139" s="62" t="s">
        <v>70</v>
      </c>
      <c r="F139" s="63">
        <v>86.39</v>
      </c>
      <c r="G139" s="62" t="s">
        <v>71</v>
      </c>
      <c r="H139" s="63">
        <v>0</v>
      </c>
      <c r="I139" s="62" t="s">
        <v>72</v>
      </c>
      <c r="J139" s="63">
        <v>86.39</v>
      </c>
    </row>
    <row r="140" spans="1:11" ht="15" customHeight="1" x14ac:dyDescent="0.35">
      <c r="A140" s="62"/>
      <c r="B140" s="62"/>
      <c r="C140" s="62"/>
      <c r="D140" s="62"/>
      <c r="E140" s="62" t="s">
        <v>73</v>
      </c>
      <c r="F140" s="63">
        <v>27.293994000000001</v>
      </c>
      <c r="G140" s="62"/>
      <c r="H140" s="77" t="s">
        <v>74</v>
      </c>
      <c r="I140" s="77"/>
      <c r="J140" s="63">
        <v>150.07</v>
      </c>
    </row>
    <row r="141" spans="1:11" ht="30" customHeight="1" x14ac:dyDescent="0.35">
      <c r="A141" s="50"/>
      <c r="B141" s="50"/>
      <c r="C141" s="50"/>
      <c r="D141" s="50"/>
      <c r="E141" s="50"/>
      <c r="F141" s="50"/>
      <c r="G141" s="50" t="s">
        <v>75</v>
      </c>
      <c r="H141" s="64" t="s">
        <v>217</v>
      </c>
      <c r="I141" s="50" t="s">
        <v>77</v>
      </c>
      <c r="J141" s="52">
        <v>821.18</v>
      </c>
    </row>
    <row r="142" spans="1:11" ht="0.75" customHeight="1" x14ac:dyDescent="0.35">
      <c r="A142" s="65"/>
      <c r="B142" s="65"/>
      <c r="C142" s="65"/>
      <c r="D142" s="65"/>
      <c r="E142" s="65"/>
      <c r="F142" s="65"/>
      <c r="G142" s="65"/>
      <c r="H142" s="65"/>
      <c r="I142" s="65"/>
      <c r="J142" s="65"/>
    </row>
    <row r="143" spans="1:11" ht="18" customHeight="1" x14ac:dyDescent="0.35">
      <c r="A143" s="39" t="s">
        <v>218</v>
      </c>
      <c r="B143" s="41" t="s">
        <v>48</v>
      </c>
      <c r="C143" s="39" t="s">
        <v>49</v>
      </c>
      <c r="D143" s="39" t="s">
        <v>50</v>
      </c>
      <c r="E143" s="78" t="s">
        <v>51</v>
      </c>
      <c r="F143" s="78"/>
      <c r="G143" s="40" t="s">
        <v>52</v>
      </c>
      <c r="H143" s="41" t="s">
        <v>53</v>
      </c>
      <c r="I143" s="41" t="s">
        <v>54</v>
      </c>
      <c r="J143" s="41" t="s">
        <v>55</v>
      </c>
      <c r="K143" s="41" t="s">
        <v>56</v>
      </c>
    </row>
    <row r="144" spans="1:11" ht="45" customHeight="1" x14ac:dyDescent="0.35">
      <c r="A144" s="46" t="s">
        <v>57</v>
      </c>
      <c r="B144" s="54" t="s">
        <v>219</v>
      </c>
      <c r="C144" s="46" t="s">
        <v>59</v>
      </c>
      <c r="D144" s="46" t="s">
        <v>220</v>
      </c>
      <c r="E144" s="79" t="s">
        <v>221</v>
      </c>
      <c r="F144" s="79"/>
      <c r="G144" s="55" t="s">
        <v>62</v>
      </c>
      <c r="H144" s="56">
        <v>1</v>
      </c>
      <c r="I144" s="47"/>
      <c r="J144" s="47">
        <v>146.54</v>
      </c>
      <c r="K144" s="47">
        <v>146.54</v>
      </c>
    </row>
    <row r="145" spans="1:11" ht="45" customHeight="1" x14ac:dyDescent="0.35">
      <c r="A145" s="57" t="s">
        <v>63</v>
      </c>
      <c r="B145" s="58" t="s">
        <v>222</v>
      </c>
      <c r="C145" s="57" t="s">
        <v>59</v>
      </c>
      <c r="D145" s="57" t="s">
        <v>223</v>
      </c>
      <c r="E145" s="80" t="s">
        <v>142</v>
      </c>
      <c r="F145" s="80"/>
      <c r="G145" s="59" t="s">
        <v>143</v>
      </c>
      <c r="H145" s="60">
        <v>0.106</v>
      </c>
      <c r="I145" s="60"/>
      <c r="J145" s="61">
        <v>39.159999999999997</v>
      </c>
      <c r="K145" s="61">
        <v>4.1500000000000004</v>
      </c>
    </row>
    <row r="146" spans="1:11" ht="45" customHeight="1" x14ac:dyDescent="0.35">
      <c r="A146" s="57" t="s">
        <v>63</v>
      </c>
      <c r="B146" s="58" t="s">
        <v>224</v>
      </c>
      <c r="C146" s="57" t="s">
        <v>59</v>
      </c>
      <c r="D146" s="57" t="s">
        <v>225</v>
      </c>
      <c r="E146" s="80" t="s">
        <v>142</v>
      </c>
      <c r="F146" s="80"/>
      <c r="G146" s="59" t="s">
        <v>146</v>
      </c>
      <c r="H146" s="60">
        <v>2.5999999999999999E-2</v>
      </c>
      <c r="I146" s="60"/>
      <c r="J146" s="61">
        <v>40.380000000000003</v>
      </c>
      <c r="K146" s="61">
        <v>1.04</v>
      </c>
    </row>
    <row r="147" spans="1:11" ht="30" customHeight="1" x14ac:dyDescent="0.35">
      <c r="A147" s="57" t="s">
        <v>63</v>
      </c>
      <c r="B147" s="58" t="s">
        <v>194</v>
      </c>
      <c r="C147" s="57" t="s">
        <v>59</v>
      </c>
      <c r="D147" s="57" t="s">
        <v>195</v>
      </c>
      <c r="E147" s="80" t="s">
        <v>66</v>
      </c>
      <c r="F147" s="80"/>
      <c r="G147" s="59" t="s">
        <v>67</v>
      </c>
      <c r="H147" s="60">
        <v>1.909</v>
      </c>
      <c r="I147" s="60"/>
      <c r="J147" s="61">
        <v>35.159999999999997</v>
      </c>
      <c r="K147" s="61">
        <v>67.12</v>
      </c>
    </row>
    <row r="148" spans="1:11" ht="30" customHeight="1" x14ac:dyDescent="0.35">
      <c r="A148" s="57" t="s">
        <v>63</v>
      </c>
      <c r="B148" s="58" t="s">
        <v>226</v>
      </c>
      <c r="C148" s="57" t="s">
        <v>59</v>
      </c>
      <c r="D148" s="57" t="s">
        <v>227</v>
      </c>
      <c r="E148" s="80" t="s">
        <v>66</v>
      </c>
      <c r="F148" s="80"/>
      <c r="G148" s="59" t="s">
        <v>67</v>
      </c>
      <c r="H148" s="60">
        <v>0.77300000000000002</v>
      </c>
      <c r="I148" s="60"/>
      <c r="J148" s="61">
        <v>33</v>
      </c>
      <c r="K148" s="61">
        <v>25.5</v>
      </c>
    </row>
    <row r="149" spans="1:11" ht="30" customHeight="1" x14ac:dyDescent="0.35">
      <c r="A149" s="66" t="s">
        <v>125</v>
      </c>
      <c r="B149" s="67" t="s">
        <v>228</v>
      </c>
      <c r="C149" s="66" t="s">
        <v>59</v>
      </c>
      <c r="D149" s="66" t="s">
        <v>229</v>
      </c>
      <c r="E149" s="76" t="s">
        <v>131</v>
      </c>
      <c r="F149" s="76"/>
      <c r="G149" s="68" t="s">
        <v>178</v>
      </c>
      <c r="H149" s="69">
        <v>1.4999999999999999E-2</v>
      </c>
      <c r="I149" s="69"/>
      <c r="J149" s="70">
        <v>14.1</v>
      </c>
      <c r="K149" s="70">
        <v>0.21</v>
      </c>
    </row>
    <row r="150" spans="1:11" ht="30" customHeight="1" x14ac:dyDescent="0.35">
      <c r="A150" s="66" t="s">
        <v>125</v>
      </c>
      <c r="B150" s="67" t="s">
        <v>230</v>
      </c>
      <c r="C150" s="66" t="s">
        <v>59</v>
      </c>
      <c r="D150" s="66" t="s">
        <v>231</v>
      </c>
      <c r="E150" s="76" t="s">
        <v>131</v>
      </c>
      <c r="F150" s="76"/>
      <c r="G150" s="68" t="s">
        <v>178</v>
      </c>
      <c r="H150" s="69">
        <v>1.7000000000000001E-2</v>
      </c>
      <c r="I150" s="69"/>
      <c r="J150" s="70">
        <v>12.65</v>
      </c>
      <c r="K150" s="70">
        <v>0.21</v>
      </c>
    </row>
    <row r="151" spans="1:11" ht="30" customHeight="1" x14ac:dyDescent="0.35">
      <c r="A151" s="66" t="s">
        <v>125</v>
      </c>
      <c r="B151" s="67" t="s">
        <v>232</v>
      </c>
      <c r="C151" s="66" t="s">
        <v>59</v>
      </c>
      <c r="D151" s="66" t="s">
        <v>233</v>
      </c>
      <c r="E151" s="76" t="s">
        <v>131</v>
      </c>
      <c r="F151" s="76"/>
      <c r="G151" s="68" t="s">
        <v>178</v>
      </c>
      <c r="H151" s="69">
        <v>1.4999999999999999E-2</v>
      </c>
      <c r="I151" s="69"/>
      <c r="J151" s="70">
        <v>11.64</v>
      </c>
      <c r="K151" s="70">
        <v>0.17</v>
      </c>
    </row>
    <row r="152" spans="1:11" ht="30" customHeight="1" x14ac:dyDescent="0.35">
      <c r="A152" s="66" t="s">
        <v>125</v>
      </c>
      <c r="B152" s="67" t="s">
        <v>207</v>
      </c>
      <c r="C152" s="66" t="s">
        <v>59</v>
      </c>
      <c r="D152" s="66" t="s">
        <v>208</v>
      </c>
      <c r="E152" s="76" t="s">
        <v>131</v>
      </c>
      <c r="F152" s="76"/>
      <c r="G152" s="68" t="s">
        <v>202</v>
      </c>
      <c r="H152" s="69">
        <v>1.359</v>
      </c>
      <c r="I152" s="69"/>
      <c r="J152" s="70">
        <v>2.89</v>
      </c>
      <c r="K152" s="70">
        <v>3.92</v>
      </c>
    </row>
    <row r="153" spans="1:11" ht="30" customHeight="1" x14ac:dyDescent="0.35">
      <c r="A153" s="66" t="s">
        <v>125</v>
      </c>
      <c r="B153" s="67" t="s">
        <v>234</v>
      </c>
      <c r="C153" s="66" t="s">
        <v>59</v>
      </c>
      <c r="D153" s="66" t="s">
        <v>235</v>
      </c>
      <c r="E153" s="76" t="s">
        <v>131</v>
      </c>
      <c r="F153" s="76"/>
      <c r="G153" s="68" t="s">
        <v>202</v>
      </c>
      <c r="H153" s="69">
        <v>2.294</v>
      </c>
      <c r="I153" s="69"/>
      <c r="J153" s="70">
        <v>8.25</v>
      </c>
      <c r="K153" s="70">
        <v>18.920000000000002</v>
      </c>
    </row>
    <row r="154" spans="1:11" ht="30" customHeight="1" x14ac:dyDescent="0.35">
      <c r="A154" s="66" t="s">
        <v>125</v>
      </c>
      <c r="B154" s="67" t="s">
        <v>236</v>
      </c>
      <c r="C154" s="66" t="s">
        <v>59</v>
      </c>
      <c r="D154" s="66" t="s">
        <v>237</v>
      </c>
      <c r="E154" s="76" t="s">
        <v>131</v>
      </c>
      <c r="F154" s="76"/>
      <c r="G154" s="68" t="s">
        <v>16</v>
      </c>
      <c r="H154" s="69">
        <v>9.5499999999999995E-3</v>
      </c>
      <c r="I154" s="69"/>
      <c r="J154" s="70">
        <v>6.83</v>
      </c>
      <c r="K154" s="70">
        <v>0.06</v>
      </c>
    </row>
    <row r="155" spans="1:11" ht="45" customHeight="1" x14ac:dyDescent="0.35">
      <c r="A155" s="66" t="s">
        <v>125</v>
      </c>
      <c r="B155" s="67" t="s">
        <v>238</v>
      </c>
      <c r="C155" s="66" t="s">
        <v>59</v>
      </c>
      <c r="D155" s="66" t="s">
        <v>239</v>
      </c>
      <c r="E155" s="76" t="s">
        <v>131</v>
      </c>
      <c r="F155" s="76"/>
      <c r="G155" s="68" t="s">
        <v>62</v>
      </c>
      <c r="H155" s="69">
        <v>0.59299999999999997</v>
      </c>
      <c r="I155" s="69"/>
      <c r="J155" s="70">
        <v>42.57</v>
      </c>
      <c r="K155" s="70">
        <v>25.24</v>
      </c>
    </row>
    <row r="156" spans="1:11" ht="15" customHeight="1" x14ac:dyDescent="0.35">
      <c r="A156" s="62"/>
      <c r="B156" s="62"/>
      <c r="C156" s="62"/>
      <c r="D156" s="62"/>
      <c r="E156" s="62" t="s">
        <v>70</v>
      </c>
      <c r="F156" s="63">
        <v>73.02</v>
      </c>
      <c r="G156" s="62" t="s">
        <v>71</v>
      </c>
      <c r="H156" s="63">
        <v>0</v>
      </c>
      <c r="I156" s="62" t="s">
        <v>72</v>
      </c>
      <c r="J156" s="63">
        <v>73.02</v>
      </c>
    </row>
    <row r="157" spans="1:11" ht="15" customHeight="1" x14ac:dyDescent="0.35">
      <c r="A157" s="62"/>
      <c r="B157" s="62"/>
      <c r="C157" s="62"/>
      <c r="D157" s="62"/>
      <c r="E157" s="62" t="s">
        <v>73</v>
      </c>
      <c r="F157" s="63">
        <v>32.575842000000002</v>
      </c>
      <c r="G157" s="62"/>
      <c r="H157" s="77" t="s">
        <v>74</v>
      </c>
      <c r="I157" s="77"/>
      <c r="J157" s="63">
        <v>179.11</v>
      </c>
    </row>
    <row r="158" spans="1:11" ht="30" customHeight="1" x14ac:dyDescent="0.35">
      <c r="A158" s="50"/>
      <c r="B158" s="50"/>
      <c r="C158" s="50"/>
      <c r="D158" s="50"/>
      <c r="E158" s="50"/>
      <c r="F158" s="50"/>
      <c r="G158" s="50" t="s">
        <v>75</v>
      </c>
      <c r="H158" s="64" t="s">
        <v>240</v>
      </c>
      <c r="I158" s="50" t="s">
        <v>77</v>
      </c>
      <c r="J158" s="52">
        <v>985.1</v>
      </c>
    </row>
    <row r="159" spans="1:11" ht="0.75" customHeight="1" x14ac:dyDescent="0.35">
      <c r="A159" s="65"/>
      <c r="B159" s="65"/>
      <c r="C159" s="65"/>
      <c r="D159" s="65"/>
      <c r="E159" s="65"/>
      <c r="F159" s="65"/>
      <c r="G159" s="65"/>
      <c r="H159" s="65"/>
      <c r="I159" s="65"/>
      <c r="J159" s="65"/>
    </row>
    <row r="160" spans="1:11" ht="18" customHeight="1" x14ac:dyDescent="0.35">
      <c r="A160" s="39" t="s">
        <v>241</v>
      </c>
      <c r="B160" s="41" t="s">
        <v>48</v>
      </c>
      <c r="C160" s="39" t="s">
        <v>49</v>
      </c>
      <c r="D160" s="39" t="s">
        <v>50</v>
      </c>
      <c r="E160" s="78" t="s">
        <v>51</v>
      </c>
      <c r="F160" s="78"/>
      <c r="G160" s="40" t="s">
        <v>52</v>
      </c>
      <c r="H160" s="41" t="s">
        <v>53</v>
      </c>
      <c r="I160" s="41" t="s">
        <v>54</v>
      </c>
      <c r="J160" s="41" t="s">
        <v>55</v>
      </c>
      <c r="K160" s="41" t="s">
        <v>56</v>
      </c>
    </row>
    <row r="161" spans="1:11" ht="45" customHeight="1" x14ac:dyDescent="0.35">
      <c r="A161" s="46" t="s">
        <v>57</v>
      </c>
      <c r="B161" s="54" t="s">
        <v>242</v>
      </c>
      <c r="C161" s="46" t="s">
        <v>59</v>
      </c>
      <c r="D161" s="46" t="s">
        <v>243</v>
      </c>
      <c r="E161" s="79" t="s">
        <v>221</v>
      </c>
      <c r="F161" s="79"/>
      <c r="G161" s="55" t="s">
        <v>178</v>
      </c>
      <c r="H161" s="56">
        <v>1</v>
      </c>
      <c r="I161" s="47"/>
      <c r="J161" s="47">
        <v>9.82</v>
      </c>
      <c r="K161" s="47">
        <v>9.82</v>
      </c>
    </row>
    <row r="162" spans="1:11" ht="30" customHeight="1" x14ac:dyDescent="0.35">
      <c r="A162" s="57" t="s">
        <v>63</v>
      </c>
      <c r="B162" s="58" t="s">
        <v>244</v>
      </c>
      <c r="C162" s="57" t="s">
        <v>59</v>
      </c>
      <c r="D162" s="57" t="s">
        <v>245</v>
      </c>
      <c r="E162" s="80" t="s">
        <v>246</v>
      </c>
      <c r="F162" s="80"/>
      <c r="G162" s="59" t="s">
        <v>178</v>
      </c>
      <c r="H162" s="60">
        <v>1</v>
      </c>
      <c r="I162" s="60"/>
      <c r="J162" s="61">
        <v>6.12</v>
      </c>
      <c r="K162" s="61">
        <v>6.12</v>
      </c>
    </row>
    <row r="163" spans="1:11" ht="30" customHeight="1" x14ac:dyDescent="0.35">
      <c r="A163" s="57" t="s">
        <v>63</v>
      </c>
      <c r="B163" s="58" t="s">
        <v>247</v>
      </c>
      <c r="C163" s="57" t="s">
        <v>59</v>
      </c>
      <c r="D163" s="57" t="s">
        <v>248</v>
      </c>
      <c r="E163" s="80" t="s">
        <v>66</v>
      </c>
      <c r="F163" s="80"/>
      <c r="G163" s="59" t="s">
        <v>67</v>
      </c>
      <c r="H163" s="60">
        <v>6.4000000000000001E-2</v>
      </c>
      <c r="I163" s="60"/>
      <c r="J163" s="61">
        <v>35.619999999999997</v>
      </c>
      <c r="K163" s="61">
        <v>2.27</v>
      </c>
    </row>
    <row r="164" spans="1:11" ht="30" customHeight="1" x14ac:dyDescent="0.35">
      <c r="A164" s="57" t="s">
        <v>63</v>
      </c>
      <c r="B164" s="58" t="s">
        <v>249</v>
      </c>
      <c r="C164" s="57" t="s">
        <v>59</v>
      </c>
      <c r="D164" s="57" t="s">
        <v>250</v>
      </c>
      <c r="E164" s="80" t="s">
        <v>66</v>
      </c>
      <c r="F164" s="80"/>
      <c r="G164" s="59" t="s">
        <v>67</v>
      </c>
      <c r="H164" s="60">
        <v>2.5000000000000001E-2</v>
      </c>
      <c r="I164" s="60"/>
      <c r="J164" s="61">
        <v>33.380000000000003</v>
      </c>
      <c r="K164" s="61">
        <v>0.83</v>
      </c>
    </row>
    <row r="165" spans="1:11" ht="30" customHeight="1" x14ac:dyDescent="0.35">
      <c r="A165" s="66" t="s">
        <v>125</v>
      </c>
      <c r="B165" s="67" t="s">
        <v>251</v>
      </c>
      <c r="C165" s="66" t="s">
        <v>59</v>
      </c>
      <c r="D165" s="66" t="s">
        <v>252</v>
      </c>
      <c r="E165" s="76" t="s">
        <v>131</v>
      </c>
      <c r="F165" s="76"/>
      <c r="G165" s="68" t="s">
        <v>178</v>
      </c>
      <c r="H165" s="69">
        <v>2.5000000000000001E-2</v>
      </c>
      <c r="I165" s="69"/>
      <c r="J165" s="70">
        <v>21.66</v>
      </c>
      <c r="K165" s="70">
        <v>0.54</v>
      </c>
    </row>
    <row r="166" spans="1:11" ht="45" customHeight="1" x14ac:dyDescent="0.35">
      <c r="A166" s="66" t="s">
        <v>125</v>
      </c>
      <c r="B166" s="67" t="s">
        <v>253</v>
      </c>
      <c r="C166" s="66" t="s">
        <v>59</v>
      </c>
      <c r="D166" s="66" t="s">
        <v>254</v>
      </c>
      <c r="E166" s="76" t="s">
        <v>131</v>
      </c>
      <c r="F166" s="76"/>
      <c r="G166" s="68" t="s">
        <v>110</v>
      </c>
      <c r="H166" s="69">
        <v>0.317</v>
      </c>
      <c r="I166" s="69"/>
      <c r="J166" s="70">
        <v>0.22</v>
      </c>
      <c r="K166" s="70">
        <v>0.06</v>
      </c>
    </row>
    <row r="167" spans="1:11" ht="15" customHeight="1" x14ac:dyDescent="0.35">
      <c r="A167" s="62"/>
      <c r="B167" s="62"/>
      <c r="C167" s="62"/>
      <c r="D167" s="62"/>
      <c r="E167" s="62" t="s">
        <v>70</v>
      </c>
      <c r="F167" s="63">
        <v>2.41</v>
      </c>
      <c r="G167" s="62" t="s">
        <v>71</v>
      </c>
      <c r="H167" s="63">
        <v>0</v>
      </c>
      <c r="I167" s="62" t="s">
        <v>72</v>
      </c>
      <c r="J167" s="63">
        <v>2.41</v>
      </c>
    </row>
    <row r="168" spans="1:11" ht="15" customHeight="1" x14ac:dyDescent="0.35">
      <c r="A168" s="62"/>
      <c r="B168" s="62"/>
      <c r="C168" s="62"/>
      <c r="D168" s="62"/>
      <c r="E168" s="62" t="s">
        <v>73</v>
      </c>
      <c r="F168" s="63">
        <v>2.1829860000000001</v>
      </c>
      <c r="G168" s="62"/>
      <c r="H168" s="77" t="s">
        <v>74</v>
      </c>
      <c r="I168" s="77"/>
      <c r="J168" s="63">
        <v>12</v>
      </c>
    </row>
    <row r="169" spans="1:11" ht="30" customHeight="1" x14ac:dyDescent="0.35">
      <c r="A169" s="50"/>
      <c r="B169" s="50"/>
      <c r="C169" s="50"/>
      <c r="D169" s="50"/>
      <c r="E169" s="50"/>
      <c r="F169" s="50"/>
      <c r="G169" s="50" t="s">
        <v>75</v>
      </c>
      <c r="H169" s="64" t="s">
        <v>255</v>
      </c>
      <c r="I169" s="50" t="s">
        <v>77</v>
      </c>
      <c r="J169" s="52">
        <v>252</v>
      </c>
    </row>
    <row r="170" spans="1:11" ht="0.75" customHeight="1" x14ac:dyDescent="0.35">
      <c r="A170" s="65"/>
      <c r="B170" s="65"/>
      <c r="C170" s="65"/>
      <c r="D170" s="65"/>
      <c r="E170" s="65"/>
      <c r="F170" s="65"/>
      <c r="G170" s="65"/>
      <c r="H170" s="65"/>
      <c r="I170" s="65"/>
      <c r="J170" s="65"/>
    </row>
    <row r="171" spans="1:11" ht="18" customHeight="1" x14ac:dyDescent="0.35">
      <c r="A171" s="39" t="s">
        <v>256</v>
      </c>
      <c r="B171" s="41" t="s">
        <v>48</v>
      </c>
      <c r="C171" s="39" t="s">
        <v>49</v>
      </c>
      <c r="D171" s="39" t="s">
        <v>50</v>
      </c>
      <c r="E171" s="78" t="s">
        <v>51</v>
      </c>
      <c r="F171" s="78"/>
      <c r="G171" s="40" t="s">
        <v>52</v>
      </c>
      <c r="H171" s="41" t="s">
        <v>53</v>
      </c>
      <c r="I171" s="41" t="s">
        <v>54</v>
      </c>
      <c r="J171" s="41" t="s">
        <v>55</v>
      </c>
      <c r="K171" s="41" t="s">
        <v>56</v>
      </c>
    </row>
    <row r="172" spans="1:11" ht="45" customHeight="1" x14ac:dyDescent="0.35">
      <c r="A172" s="46" t="s">
        <v>57</v>
      </c>
      <c r="B172" s="54" t="s">
        <v>257</v>
      </c>
      <c r="C172" s="46" t="s">
        <v>59</v>
      </c>
      <c r="D172" s="46" t="s">
        <v>258</v>
      </c>
      <c r="E172" s="79" t="s">
        <v>221</v>
      </c>
      <c r="F172" s="79"/>
      <c r="G172" s="55" t="s">
        <v>81</v>
      </c>
      <c r="H172" s="56">
        <v>1</v>
      </c>
      <c r="I172" s="47"/>
      <c r="J172" s="47">
        <v>755.9</v>
      </c>
      <c r="K172" s="47">
        <v>755.9</v>
      </c>
    </row>
    <row r="173" spans="1:11" ht="45" customHeight="1" x14ac:dyDescent="0.35">
      <c r="A173" s="57" t="s">
        <v>63</v>
      </c>
      <c r="B173" s="58" t="s">
        <v>259</v>
      </c>
      <c r="C173" s="57" t="s">
        <v>59</v>
      </c>
      <c r="D173" s="57" t="s">
        <v>260</v>
      </c>
      <c r="E173" s="80" t="s">
        <v>261</v>
      </c>
      <c r="F173" s="80"/>
      <c r="G173" s="59" t="s">
        <v>81</v>
      </c>
      <c r="H173" s="60">
        <v>1.1599999999999999</v>
      </c>
      <c r="I173" s="60"/>
      <c r="J173" s="61">
        <v>498.59</v>
      </c>
      <c r="K173" s="61">
        <v>578.36</v>
      </c>
    </row>
    <row r="174" spans="1:11" ht="45" customHeight="1" x14ac:dyDescent="0.35">
      <c r="A174" s="57" t="s">
        <v>63</v>
      </c>
      <c r="B174" s="58" t="s">
        <v>190</v>
      </c>
      <c r="C174" s="57" t="s">
        <v>59</v>
      </c>
      <c r="D174" s="57" t="s">
        <v>191</v>
      </c>
      <c r="E174" s="80" t="s">
        <v>142</v>
      </c>
      <c r="F174" s="80"/>
      <c r="G174" s="59" t="s">
        <v>143</v>
      </c>
      <c r="H174" s="60">
        <v>1.101</v>
      </c>
      <c r="I174" s="60"/>
      <c r="J174" s="61">
        <v>0.59</v>
      </c>
      <c r="K174" s="61">
        <v>0.64</v>
      </c>
    </row>
    <row r="175" spans="1:11" ht="45" customHeight="1" x14ac:dyDescent="0.35">
      <c r="A175" s="57" t="s">
        <v>63</v>
      </c>
      <c r="B175" s="58" t="s">
        <v>192</v>
      </c>
      <c r="C175" s="57" t="s">
        <v>59</v>
      </c>
      <c r="D175" s="57" t="s">
        <v>193</v>
      </c>
      <c r="E175" s="80" t="s">
        <v>142</v>
      </c>
      <c r="F175" s="80"/>
      <c r="G175" s="59" t="s">
        <v>146</v>
      </c>
      <c r="H175" s="60">
        <v>0.34</v>
      </c>
      <c r="I175" s="60"/>
      <c r="J175" s="61">
        <v>1.4</v>
      </c>
      <c r="K175" s="61">
        <v>0.47</v>
      </c>
    </row>
    <row r="176" spans="1:11" ht="30" customHeight="1" x14ac:dyDescent="0.35">
      <c r="A176" s="57" t="s">
        <v>63</v>
      </c>
      <c r="B176" s="58" t="s">
        <v>64</v>
      </c>
      <c r="C176" s="57" t="s">
        <v>59</v>
      </c>
      <c r="D176" s="57" t="s">
        <v>65</v>
      </c>
      <c r="E176" s="80" t="s">
        <v>66</v>
      </c>
      <c r="F176" s="80"/>
      <c r="G176" s="59" t="s">
        <v>67</v>
      </c>
      <c r="H176" s="60">
        <v>2.8820000000000001</v>
      </c>
      <c r="I176" s="60"/>
      <c r="J176" s="61">
        <v>31.04</v>
      </c>
      <c r="K176" s="61">
        <v>89.45</v>
      </c>
    </row>
    <row r="177" spans="1:11" ht="30" customHeight="1" x14ac:dyDescent="0.35">
      <c r="A177" s="57" t="s">
        <v>63</v>
      </c>
      <c r="B177" s="58" t="s">
        <v>82</v>
      </c>
      <c r="C177" s="57" t="s">
        <v>59</v>
      </c>
      <c r="D177" s="57" t="s">
        <v>83</v>
      </c>
      <c r="E177" s="80" t="s">
        <v>66</v>
      </c>
      <c r="F177" s="80"/>
      <c r="G177" s="59" t="s">
        <v>67</v>
      </c>
      <c r="H177" s="60">
        <v>2.4249999999999998</v>
      </c>
      <c r="I177" s="60"/>
      <c r="J177" s="61">
        <v>35.869999999999997</v>
      </c>
      <c r="K177" s="61">
        <v>86.98</v>
      </c>
    </row>
    <row r="178" spans="1:11" ht="15" customHeight="1" x14ac:dyDescent="0.35">
      <c r="A178" s="62"/>
      <c r="B178" s="62"/>
      <c r="C178" s="62"/>
      <c r="D178" s="62"/>
      <c r="E178" s="62" t="s">
        <v>70</v>
      </c>
      <c r="F178" s="63">
        <v>214.71</v>
      </c>
      <c r="G178" s="62" t="s">
        <v>71</v>
      </c>
      <c r="H178" s="63">
        <v>0</v>
      </c>
      <c r="I178" s="62" t="s">
        <v>72</v>
      </c>
      <c r="J178" s="63">
        <v>214.71</v>
      </c>
    </row>
    <row r="179" spans="1:11" ht="15" customHeight="1" x14ac:dyDescent="0.35">
      <c r="A179" s="62"/>
      <c r="B179" s="62"/>
      <c r="C179" s="62"/>
      <c r="D179" s="62"/>
      <c r="E179" s="62" t="s">
        <v>73</v>
      </c>
      <c r="F179" s="63">
        <v>168.03657000000001</v>
      </c>
      <c r="G179" s="62"/>
      <c r="H179" s="77" t="s">
        <v>74</v>
      </c>
      <c r="I179" s="77"/>
      <c r="J179" s="63">
        <v>923.93</v>
      </c>
    </row>
    <row r="180" spans="1:11" ht="30" customHeight="1" x14ac:dyDescent="0.35">
      <c r="A180" s="50"/>
      <c r="B180" s="50"/>
      <c r="C180" s="50"/>
      <c r="D180" s="50"/>
      <c r="E180" s="50"/>
      <c r="F180" s="50"/>
      <c r="G180" s="50" t="s">
        <v>75</v>
      </c>
      <c r="H180" s="64" t="s">
        <v>262</v>
      </c>
      <c r="I180" s="50" t="s">
        <v>77</v>
      </c>
      <c r="J180" s="52">
        <v>510</v>
      </c>
    </row>
    <row r="181" spans="1:11" ht="0.75" customHeight="1" x14ac:dyDescent="0.35">
      <c r="A181" s="65"/>
      <c r="B181" s="65"/>
      <c r="C181" s="65"/>
      <c r="D181" s="65"/>
      <c r="E181" s="65"/>
      <c r="F181" s="65"/>
      <c r="G181" s="65"/>
      <c r="H181" s="65"/>
      <c r="I181" s="65"/>
      <c r="J181" s="65"/>
    </row>
    <row r="182" spans="1:11" ht="30" customHeight="1" x14ac:dyDescent="0.35">
      <c r="A182" s="42" t="s">
        <v>263</v>
      </c>
      <c r="B182" s="42"/>
      <c r="C182" s="42"/>
      <c r="D182" s="42" t="s">
        <v>264</v>
      </c>
      <c r="E182" s="42"/>
      <c r="F182" s="81"/>
      <c r="G182" s="81"/>
      <c r="H182" s="53"/>
      <c r="I182" s="42"/>
      <c r="J182" s="44">
        <v>2228.1799999999998</v>
      </c>
    </row>
    <row r="183" spans="1:11" ht="18" customHeight="1" x14ac:dyDescent="0.35">
      <c r="A183" s="39" t="s">
        <v>265</v>
      </c>
      <c r="B183" s="41" t="s">
        <v>48</v>
      </c>
      <c r="C183" s="39" t="s">
        <v>49</v>
      </c>
      <c r="D183" s="39" t="s">
        <v>50</v>
      </c>
      <c r="E183" s="78" t="s">
        <v>51</v>
      </c>
      <c r="F183" s="78"/>
      <c r="G183" s="40" t="s">
        <v>52</v>
      </c>
      <c r="H183" s="41" t="s">
        <v>53</v>
      </c>
      <c r="I183" s="41" t="s">
        <v>54</v>
      </c>
      <c r="J183" s="41" t="s">
        <v>55</v>
      </c>
      <c r="K183" s="41" t="s">
        <v>56</v>
      </c>
    </row>
    <row r="184" spans="1:11" ht="45" customHeight="1" x14ac:dyDescent="0.35">
      <c r="A184" s="46" t="s">
        <v>57</v>
      </c>
      <c r="B184" s="54" t="s">
        <v>266</v>
      </c>
      <c r="C184" s="46" t="s">
        <v>59</v>
      </c>
      <c r="D184" s="46" t="s">
        <v>267</v>
      </c>
      <c r="E184" s="79" t="s">
        <v>268</v>
      </c>
      <c r="F184" s="79"/>
      <c r="G184" s="55" t="s">
        <v>62</v>
      </c>
      <c r="H184" s="56">
        <v>1</v>
      </c>
      <c r="I184" s="47"/>
      <c r="J184" s="47">
        <v>154.1</v>
      </c>
      <c r="K184" s="47">
        <v>154.1</v>
      </c>
    </row>
    <row r="185" spans="1:11" ht="60" customHeight="1" x14ac:dyDescent="0.35">
      <c r="A185" s="57" t="s">
        <v>63</v>
      </c>
      <c r="B185" s="58" t="s">
        <v>269</v>
      </c>
      <c r="C185" s="57" t="s">
        <v>59</v>
      </c>
      <c r="D185" s="57" t="s">
        <v>270</v>
      </c>
      <c r="E185" s="80" t="s">
        <v>271</v>
      </c>
      <c r="F185" s="80"/>
      <c r="G185" s="59" t="s">
        <v>81</v>
      </c>
      <c r="H185" s="60">
        <v>1.8700000000000001E-2</v>
      </c>
      <c r="I185" s="60"/>
      <c r="J185" s="61">
        <v>548.62</v>
      </c>
      <c r="K185" s="61">
        <v>10.25</v>
      </c>
    </row>
    <row r="186" spans="1:11" ht="30" customHeight="1" x14ac:dyDescent="0.35">
      <c r="A186" s="57" t="s">
        <v>63</v>
      </c>
      <c r="B186" s="58" t="s">
        <v>64</v>
      </c>
      <c r="C186" s="57" t="s">
        <v>59</v>
      </c>
      <c r="D186" s="57" t="s">
        <v>65</v>
      </c>
      <c r="E186" s="80" t="s">
        <v>66</v>
      </c>
      <c r="F186" s="80"/>
      <c r="G186" s="59" t="s">
        <v>67</v>
      </c>
      <c r="H186" s="60">
        <v>1.05</v>
      </c>
      <c r="I186" s="60"/>
      <c r="J186" s="61">
        <v>31.04</v>
      </c>
      <c r="K186" s="61">
        <v>32.590000000000003</v>
      </c>
    </row>
    <row r="187" spans="1:11" ht="30" customHeight="1" x14ac:dyDescent="0.35">
      <c r="A187" s="57" t="s">
        <v>63</v>
      </c>
      <c r="B187" s="58" t="s">
        <v>82</v>
      </c>
      <c r="C187" s="57" t="s">
        <v>59</v>
      </c>
      <c r="D187" s="57" t="s">
        <v>83</v>
      </c>
      <c r="E187" s="80" t="s">
        <v>66</v>
      </c>
      <c r="F187" s="80"/>
      <c r="G187" s="59" t="s">
        <v>67</v>
      </c>
      <c r="H187" s="60">
        <v>1.05</v>
      </c>
      <c r="I187" s="60"/>
      <c r="J187" s="61">
        <v>35.869999999999997</v>
      </c>
      <c r="K187" s="61">
        <v>37.659999999999997</v>
      </c>
    </row>
    <row r="188" spans="1:11" ht="30" customHeight="1" x14ac:dyDescent="0.35">
      <c r="A188" s="66" t="s">
        <v>125</v>
      </c>
      <c r="B188" s="67" t="s">
        <v>272</v>
      </c>
      <c r="C188" s="66" t="s">
        <v>59</v>
      </c>
      <c r="D188" s="66" t="s">
        <v>273</v>
      </c>
      <c r="E188" s="76" t="s">
        <v>131</v>
      </c>
      <c r="F188" s="76"/>
      <c r="G188" s="68" t="s">
        <v>110</v>
      </c>
      <c r="H188" s="69">
        <v>1.29</v>
      </c>
      <c r="I188" s="69"/>
      <c r="J188" s="70">
        <v>5.05</v>
      </c>
      <c r="K188" s="70">
        <v>6.51</v>
      </c>
    </row>
    <row r="189" spans="1:11" ht="30" customHeight="1" x14ac:dyDescent="0.35">
      <c r="A189" s="66" t="s">
        <v>125</v>
      </c>
      <c r="B189" s="67" t="s">
        <v>274</v>
      </c>
      <c r="C189" s="66" t="s">
        <v>59</v>
      </c>
      <c r="D189" s="66" t="s">
        <v>275</v>
      </c>
      <c r="E189" s="76" t="s">
        <v>131</v>
      </c>
      <c r="F189" s="76"/>
      <c r="G189" s="68" t="s">
        <v>110</v>
      </c>
      <c r="H189" s="69">
        <v>15.51</v>
      </c>
      <c r="I189" s="69"/>
      <c r="J189" s="70">
        <v>4.08</v>
      </c>
      <c r="K189" s="70">
        <v>63.28</v>
      </c>
    </row>
    <row r="190" spans="1:11" ht="30" customHeight="1" x14ac:dyDescent="0.35">
      <c r="A190" s="66" t="s">
        <v>125</v>
      </c>
      <c r="B190" s="67" t="s">
        <v>276</v>
      </c>
      <c r="C190" s="66" t="s">
        <v>59</v>
      </c>
      <c r="D190" s="66" t="s">
        <v>277</v>
      </c>
      <c r="E190" s="76" t="s">
        <v>131</v>
      </c>
      <c r="F190" s="76"/>
      <c r="G190" s="68" t="s">
        <v>110</v>
      </c>
      <c r="H190" s="69">
        <v>1.55</v>
      </c>
      <c r="I190" s="69"/>
      <c r="J190" s="70">
        <v>2.46</v>
      </c>
      <c r="K190" s="70">
        <v>3.81</v>
      </c>
    </row>
    <row r="191" spans="1:11" ht="15" customHeight="1" x14ac:dyDescent="0.35">
      <c r="A191" s="62"/>
      <c r="B191" s="62"/>
      <c r="C191" s="62"/>
      <c r="D191" s="62"/>
      <c r="E191" s="62" t="s">
        <v>70</v>
      </c>
      <c r="F191" s="63">
        <v>52.91</v>
      </c>
      <c r="G191" s="62" t="s">
        <v>71</v>
      </c>
      <c r="H191" s="63">
        <v>0</v>
      </c>
      <c r="I191" s="62" t="s">
        <v>72</v>
      </c>
      <c r="J191" s="63">
        <v>52.91</v>
      </c>
    </row>
    <row r="192" spans="1:11" ht="15" customHeight="1" x14ac:dyDescent="0.35">
      <c r="A192" s="62"/>
      <c r="B192" s="62"/>
      <c r="C192" s="62"/>
      <c r="D192" s="62"/>
      <c r="E192" s="62" t="s">
        <v>73</v>
      </c>
      <c r="F192" s="63">
        <v>34.256430000000002</v>
      </c>
      <c r="G192" s="62"/>
      <c r="H192" s="77" t="s">
        <v>74</v>
      </c>
      <c r="I192" s="77"/>
      <c r="J192" s="63">
        <v>188.35</v>
      </c>
    </row>
    <row r="193" spans="1:11" ht="30" customHeight="1" x14ac:dyDescent="0.35">
      <c r="A193" s="50"/>
      <c r="B193" s="50"/>
      <c r="C193" s="50"/>
      <c r="D193" s="50"/>
      <c r="E193" s="50"/>
      <c r="F193" s="50"/>
      <c r="G193" s="50" t="s">
        <v>75</v>
      </c>
      <c r="H193" s="64" t="s">
        <v>278</v>
      </c>
      <c r="I193" s="50" t="s">
        <v>77</v>
      </c>
      <c r="J193" s="52">
        <v>2228.1799999999998</v>
      </c>
    </row>
    <row r="194" spans="1:11" ht="0.75" customHeight="1" x14ac:dyDescent="0.35">
      <c r="A194" s="65"/>
      <c r="B194" s="65"/>
      <c r="C194" s="65"/>
      <c r="D194" s="65"/>
      <c r="E194" s="65"/>
      <c r="F194" s="65"/>
      <c r="G194" s="65"/>
      <c r="H194" s="65"/>
      <c r="I194" s="65"/>
      <c r="J194" s="65"/>
    </row>
    <row r="195" spans="1:11" ht="30" customHeight="1" x14ac:dyDescent="0.35">
      <c r="A195" s="42" t="s">
        <v>279</v>
      </c>
      <c r="B195" s="42"/>
      <c r="C195" s="42"/>
      <c r="D195" s="42" t="s">
        <v>280</v>
      </c>
      <c r="E195" s="42"/>
      <c r="F195" s="81"/>
      <c r="G195" s="81"/>
      <c r="H195" s="53"/>
      <c r="I195" s="42"/>
      <c r="J195" s="44">
        <v>6724.5</v>
      </c>
    </row>
    <row r="196" spans="1:11" ht="18" customHeight="1" x14ac:dyDescent="0.35">
      <c r="A196" s="39" t="s">
        <v>281</v>
      </c>
      <c r="B196" s="41" t="s">
        <v>48</v>
      </c>
      <c r="C196" s="39" t="s">
        <v>49</v>
      </c>
      <c r="D196" s="39" t="s">
        <v>50</v>
      </c>
      <c r="E196" s="78" t="s">
        <v>51</v>
      </c>
      <c r="F196" s="78"/>
      <c r="G196" s="40" t="s">
        <v>52</v>
      </c>
      <c r="H196" s="41" t="s">
        <v>53</v>
      </c>
      <c r="I196" s="41" t="s">
        <v>54</v>
      </c>
      <c r="J196" s="41" t="s">
        <v>55</v>
      </c>
      <c r="K196" s="41" t="s">
        <v>56</v>
      </c>
    </row>
    <row r="197" spans="1:11" ht="60" customHeight="1" x14ac:dyDescent="0.35">
      <c r="A197" s="46" t="s">
        <v>57</v>
      </c>
      <c r="B197" s="54" t="s">
        <v>282</v>
      </c>
      <c r="C197" s="46" t="s">
        <v>59</v>
      </c>
      <c r="D197" s="46" t="s">
        <v>283</v>
      </c>
      <c r="E197" s="79" t="s">
        <v>284</v>
      </c>
      <c r="F197" s="79"/>
      <c r="G197" s="55" t="s">
        <v>202</v>
      </c>
      <c r="H197" s="56">
        <v>1</v>
      </c>
      <c r="I197" s="47"/>
      <c r="J197" s="47">
        <v>227.04</v>
      </c>
      <c r="K197" s="47">
        <v>227.04</v>
      </c>
    </row>
    <row r="198" spans="1:11" ht="30" customHeight="1" x14ac:dyDescent="0.35">
      <c r="A198" s="57" t="s">
        <v>63</v>
      </c>
      <c r="B198" s="58" t="s">
        <v>285</v>
      </c>
      <c r="C198" s="57" t="s">
        <v>59</v>
      </c>
      <c r="D198" s="57" t="s">
        <v>286</v>
      </c>
      <c r="E198" s="80" t="s">
        <v>284</v>
      </c>
      <c r="F198" s="80"/>
      <c r="G198" s="59" t="s">
        <v>81</v>
      </c>
      <c r="H198" s="60">
        <v>9.5000000000000001E-2</v>
      </c>
      <c r="I198" s="60"/>
      <c r="J198" s="61">
        <v>833.25</v>
      </c>
      <c r="K198" s="61">
        <v>79.150000000000006</v>
      </c>
    </row>
    <row r="199" spans="1:11" ht="30" customHeight="1" x14ac:dyDescent="0.35">
      <c r="A199" s="57" t="s">
        <v>63</v>
      </c>
      <c r="B199" s="58" t="s">
        <v>287</v>
      </c>
      <c r="C199" s="57" t="s">
        <v>59</v>
      </c>
      <c r="D199" s="57" t="s">
        <v>288</v>
      </c>
      <c r="E199" s="80" t="s">
        <v>177</v>
      </c>
      <c r="F199" s="80"/>
      <c r="G199" s="59" t="s">
        <v>202</v>
      </c>
      <c r="H199" s="60">
        <v>9.5833299999999996E-2</v>
      </c>
      <c r="I199" s="60"/>
      <c r="J199" s="61">
        <v>0.51</v>
      </c>
      <c r="K199" s="61">
        <v>0.04</v>
      </c>
    </row>
    <row r="200" spans="1:11" ht="45" customHeight="1" x14ac:dyDescent="0.35">
      <c r="A200" s="57" t="s">
        <v>63</v>
      </c>
      <c r="B200" s="58" t="s">
        <v>289</v>
      </c>
      <c r="C200" s="57" t="s">
        <v>59</v>
      </c>
      <c r="D200" s="57" t="s">
        <v>290</v>
      </c>
      <c r="E200" s="80" t="s">
        <v>221</v>
      </c>
      <c r="F200" s="80"/>
      <c r="G200" s="59" t="s">
        <v>62</v>
      </c>
      <c r="H200" s="60">
        <v>1.2</v>
      </c>
      <c r="I200" s="60"/>
      <c r="J200" s="61">
        <v>79.819999999999993</v>
      </c>
      <c r="K200" s="61">
        <v>95.78</v>
      </c>
    </row>
    <row r="201" spans="1:11" ht="45" customHeight="1" x14ac:dyDescent="0.35">
      <c r="A201" s="57" t="s">
        <v>63</v>
      </c>
      <c r="B201" s="58" t="s">
        <v>291</v>
      </c>
      <c r="C201" s="57" t="s">
        <v>59</v>
      </c>
      <c r="D201" s="57" t="s">
        <v>292</v>
      </c>
      <c r="E201" s="80" t="s">
        <v>246</v>
      </c>
      <c r="F201" s="80"/>
      <c r="G201" s="59" t="s">
        <v>178</v>
      </c>
      <c r="H201" s="60">
        <v>3.0030000000000001</v>
      </c>
      <c r="I201" s="60"/>
      <c r="J201" s="61">
        <v>17.34</v>
      </c>
      <c r="K201" s="61">
        <v>52.07</v>
      </c>
    </row>
    <row r="202" spans="1:11" ht="15" customHeight="1" x14ac:dyDescent="0.35">
      <c r="A202" s="62"/>
      <c r="B202" s="62"/>
      <c r="C202" s="62"/>
      <c r="D202" s="62"/>
      <c r="E202" s="62" t="s">
        <v>70</v>
      </c>
      <c r="F202" s="63">
        <v>100.97</v>
      </c>
      <c r="G202" s="62" t="s">
        <v>71</v>
      </c>
      <c r="H202" s="63">
        <v>0</v>
      </c>
      <c r="I202" s="62" t="s">
        <v>72</v>
      </c>
      <c r="J202" s="63">
        <v>100.97</v>
      </c>
    </row>
    <row r="203" spans="1:11" ht="15" customHeight="1" x14ac:dyDescent="0.35">
      <c r="A203" s="62"/>
      <c r="B203" s="62"/>
      <c r="C203" s="62"/>
      <c r="D203" s="62"/>
      <c r="E203" s="62" t="s">
        <v>73</v>
      </c>
      <c r="F203" s="63">
        <v>50.470992000000003</v>
      </c>
      <c r="G203" s="62"/>
      <c r="H203" s="77" t="s">
        <v>74</v>
      </c>
      <c r="I203" s="77"/>
      <c r="J203" s="63">
        <v>277.51</v>
      </c>
    </row>
    <row r="204" spans="1:11" ht="30" customHeight="1" x14ac:dyDescent="0.35">
      <c r="A204" s="50"/>
      <c r="B204" s="50"/>
      <c r="C204" s="50"/>
      <c r="D204" s="50"/>
      <c r="E204" s="50"/>
      <c r="F204" s="50"/>
      <c r="G204" s="50" t="s">
        <v>75</v>
      </c>
      <c r="H204" s="64" t="s">
        <v>119</v>
      </c>
      <c r="I204" s="50" t="s">
        <v>77</v>
      </c>
      <c r="J204" s="52">
        <v>1248.79</v>
      </c>
    </row>
    <row r="205" spans="1:11" ht="0.75" customHeight="1" x14ac:dyDescent="0.35">
      <c r="A205" s="65"/>
      <c r="B205" s="65"/>
      <c r="C205" s="65"/>
      <c r="D205" s="65"/>
      <c r="E205" s="65"/>
      <c r="F205" s="65"/>
      <c r="G205" s="65"/>
      <c r="H205" s="65"/>
      <c r="I205" s="65"/>
      <c r="J205" s="65"/>
    </row>
    <row r="206" spans="1:11" ht="18" customHeight="1" x14ac:dyDescent="0.35">
      <c r="A206" s="39" t="s">
        <v>293</v>
      </c>
      <c r="B206" s="41" t="s">
        <v>48</v>
      </c>
      <c r="C206" s="39" t="s">
        <v>49</v>
      </c>
      <c r="D206" s="39" t="s">
        <v>50</v>
      </c>
      <c r="E206" s="78" t="s">
        <v>51</v>
      </c>
      <c r="F206" s="78"/>
      <c r="G206" s="40" t="s">
        <v>52</v>
      </c>
      <c r="H206" s="41" t="s">
        <v>53</v>
      </c>
      <c r="I206" s="41" t="s">
        <v>54</v>
      </c>
      <c r="J206" s="41" t="s">
        <v>55</v>
      </c>
      <c r="K206" s="41" t="s">
        <v>56</v>
      </c>
    </row>
    <row r="207" spans="1:11" ht="30" customHeight="1" x14ac:dyDescent="0.35">
      <c r="A207" s="46" t="s">
        <v>57</v>
      </c>
      <c r="B207" s="54" t="s">
        <v>294</v>
      </c>
      <c r="C207" s="46" t="s">
        <v>171</v>
      </c>
      <c r="D207" s="46" t="s">
        <v>295</v>
      </c>
      <c r="E207" s="79" t="s">
        <v>296</v>
      </c>
      <c r="F207" s="79"/>
      <c r="G207" s="55" t="s">
        <v>297</v>
      </c>
      <c r="H207" s="56">
        <v>1</v>
      </c>
      <c r="I207" s="47"/>
      <c r="J207" s="47">
        <v>271.66000000000003</v>
      </c>
      <c r="K207" s="47">
        <v>271.66000000000003</v>
      </c>
    </row>
    <row r="208" spans="1:11" ht="30" customHeight="1" x14ac:dyDescent="0.35">
      <c r="A208" s="57" t="s">
        <v>63</v>
      </c>
      <c r="B208" s="58" t="s">
        <v>64</v>
      </c>
      <c r="C208" s="57" t="s">
        <v>59</v>
      </c>
      <c r="D208" s="57" t="s">
        <v>65</v>
      </c>
      <c r="E208" s="80" t="s">
        <v>66</v>
      </c>
      <c r="F208" s="80"/>
      <c r="G208" s="59" t="s">
        <v>67</v>
      </c>
      <c r="H208" s="60">
        <v>1.91939E-2</v>
      </c>
      <c r="I208" s="60"/>
      <c r="J208" s="61">
        <v>31.04</v>
      </c>
      <c r="K208" s="61">
        <v>0.59</v>
      </c>
    </row>
    <row r="209" spans="1:11" ht="30" customHeight="1" x14ac:dyDescent="0.35">
      <c r="A209" s="57" t="s">
        <v>63</v>
      </c>
      <c r="B209" s="58" t="s">
        <v>82</v>
      </c>
      <c r="C209" s="57" t="s">
        <v>59</v>
      </c>
      <c r="D209" s="57" t="s">
        <v>83</v>
      </c>
      <c r="E209" s="80" t="s">
        <v>66</v>
      </c>
      <c r="F209" s="80"/>
      <c r="G209" s="59" t="s">
        <v>67</v>
      </c>
      <c r="H209" s="60">
        <v>1.91939E-2</v>
      </c>
      <c r="I209" s="60"/>
      <c r="J209" s="61">
        <v>35.869999999999997</v>
      </c>
      <c r="K209" s="61">
        <v>0.68</v>
      </c>
    </row>
    <row r="210" spans="1:11" ht="30" customHeight="1" x14ac:dyDescent="0.35">
      <c r="A210" s="66" t="s">
        <v>125</v>
      </c>
      <c r="B210" s="67" t="s">
        <v>298</v>
      </c>
      <c r="C210" s="66" t="s">
        <v>171</v>
      </c>
      <c r="D210" s="66" t="s">
        <v>299</v>
      </c>
      <c r="E210" s="76" t="s">
        <v>300</v>
      </c>
      <c r="F210" s="76"/>
      <c r="G210" s="68" t="s">
        <v>297</v>
      </c>
      <c r="H210" s="69">
        <v>1</v>
      </c>
      <c r="I210" s="69"/>
      <c r="J210" s="70">
        <v>270.39</v>
      </c>
      <c r="K210" s="70">
        <v>270.39</v>
      </c>
    </row>
    <row r="211" spans="1:11" ht="15" customHeight="1" x14ac:dyDescent="0.35">
      <c r="A211" s="62"/>
      <c r="B211" s="62"/>
      <c r="C211" s="62"/>
      <c r="D211" s="62"/>
      <c r="E211" s="62" t="s">
        <v>70</v>
      </c>
      <c r="F211" s="63">
        <v>0.92</v>
      </c>
      <c r="G211" s="62" t="s">
        <v>71</v>
      </c>
      <c r="H211" s="63">
        <v>0</v>
      </c>
      <c r="I211" s="62" t="s">
        <v>72</v>
      </c>
      <c r="J211" s="63">
        <v>0.92</v>
      </c>
    </row>
    <row r="212" spans="1:11" ht="15" customHeight="1" x14ac:dyDescent="0.35">
      <c r="A212" s="62"/>
      <c r="B212" s="62"/>
      <c r="C212" s="62"/>
      <c r="D212" s="62"/>
      <c r="E212" s="62" t="s">
        <v>73</v>
      </c>
      <c r="F212" s="63">
        <v>60.390017999999998</v>
      </c>
      <c r="G212" s="62"/>
      <c r="H212" s="77" t="s">
        <v>74</v>
      </c>
      <c r="I212" s="77"/>
      <c r="J212" s="63">
        <v>332.05</v>
      </c>
    </row>
    <row r="213" spans="1:11" ht="30" customHeight="1" x14ac:dyDescent="0.35">
      <c r="A213" s="50"/>
      <c r="B213" s="50"/>
      <c r="C213" s="50"/>
      <c r="D213" s="50"/>
      <c r="E213" s="50"/>
      <c r="F213" s="50"/>
      <c r="G213" s="50" t="s">
        <v>75</v>
      </c>
      <c r="H213" s="64" t="s">
        <v>301</v>
      </c>
      <c r="I213" s="50" t="s">
        <v>77</v>
      </c>
      <c r="J213" s="52">
        <v>2988.45</v>
      </c>
    </row>
    <row r="214" spans="1:11" ht="0.75" customHeight="1" x14ac:dyDescent="0.35">
      <c r="A214" s="65"/>
      <c r="B214" s="65"/>
      <c r="C214" s="65"/>
      <c r="D214" s="65"/>
      <c r="E214" s="65"/>
      <c r="F214" s="65"/>
      <c r="G214" s="65"/>
      <c r="H214" s="65"/>
      <c r="I214" s="65"/>
      <c r="J214" s="65"/>
    </row>
    <row r="215" spans="1:11" ht="18" customHeight="1" x14ac:dyDescent="0.35">
      <c r="A215" s="39" t="s">
        <v>302</v>
      </c>
      <c r="B215" s="41" t="s">
        <v>48</v>
      </c>
      <c r="C215" s="39" t="s">
        <v>49</v>
      </c>
      <c r="D215" s="39" t="s">
        <v>50</v>
      </c>
      <c r="E215" s="78" t="s">
        <v>51</v>
      </c>
      <c r="F215" s="78"/>
      <c r="G215" s="40" t="s">
        <v>52</v>
      </c>
      <c r="H215" s="41" t="s">
        <v>53</v>
      </c>
      <c r="I215" s="41" t="s">
        <v>54</v>
      </c>
      <c r="J215" s="41" t="s">
        <v>55</v>
      </c>
      <c r="K215" s="41" t="s">
        <v>56</v>
      </c>
    </row>
    <row r="216" spans="1:11" ht="30" customHeight="1" x14ac:dyDescent="0.35">
      <c r="A216" s="46" t="s">
        <v>57</v>
      </c>
      <c r="B216" s="54" t="s">
        <v>303</v>
      </c>
      <c r="C216" s="46" t="s">
        <v>171</v>
      </c>
      <c r="D216" s="46" t="s">
        <v>304</v>
      </c>
      <c r="E216" s="79" t="s">
        <v>296</v>
      </c>
      <c r="F216" s="79"/>
      <c r="G216" s="55" t="s">
        <v>202</v>
      </c>
      <c r="H216" s="56">
        <v>1</v>
      </c>
      <c r="I216" s="47"/>
      <c r="J216" s="47">
        <v>230.33</v>
      </c>
      <c r="K216" s="47">
        <v>230.33</v>
      </c>
    </row>
    <row r="217" spans="1:11" ht="30" customHeight="1" x14ac:dyDescent="0.35">
      <c r="A217" s="57" t="s">
        <v>63</v>
      </c>
      <c r="B217" s="58" t="s">
        <v>82</v>
      </c>
      <c r="C217" s="57" t="s">
        <v>59</v>
      </c>
      <c r="D217" s="57" t="s">
        <v>83</v>
      </c>
      <c r="E217" s="80" t="s">
        <v>66</v>
      </c>
      <c r="F217" s="80"/>
      <c r="G217" s="59" t="s">
        <v>67</v>
      </c>
      <c r="H217" s="60">
        <v>0.34820000000000001</v>
      </c>
      <c r="I217" s="60"/>
      <c r="J217" s="61">
        <v>35.869999999999997</v>
      </c>
      <c r="K217" s="61">
        <v>12.48</v>
      </c>
    </row>
    <row r="218" spans="1:11" ht="30" customHeight="1" x14ac:dyDescent="0.35">
      <c r="A218" s="57" t="s">
        <v>63</v>
      </c>
      <c r="B218" s="58" t="s">
        <v>64</v>
      </c>
      <c r="C218" s="57" t="s">
        <v>59</v>
      </c>
      <c r="D218" s="57" t="s">
        <v>65</v>
      </c>
      <c r="E218" s="80" t="s">
        <v>66</v>
      </c>
      <c r="F218" s="80"/>
      <c r="G218" s="59" t="s">
        <v>67</v>
      </c>
      <c r="H218" s="60">
        <v>0.34820000000000001</v>
      </c>
      <c r="I218" s="60"/>
      <c r="J218" s="61">
        <v>31.04</v>
      </c>
      <c r="K218" s="61">
        <v>10.8</v>
      </c>
    </row>
    <row r="219" spans="1:11" ht="30" customHeight="1" x14ac:dyDescent="0.35">
      <c r="A219" s="66" t="s">
        <v>125</v>
      </c>
      <c r="B219" s="67" t="s">
        <v>305</v>
      </c>
      <c r="C219" s="66" t="s">
        <v>59</v>
      </c>
      <c r="D219" s="66" t="s">
        <v>306</v>
      </c>
      <c r="E219" s="76" t="s">
        <v>131</v>
      </c>
      <c r="F219" s="76"/>
      <c r="G219" s="68" t="s">
        <v>178</v>
      </c>
      <c r="H219" s="69">
        <v>6.5681000000000003</v>
      </c>
      <c r="I219" s="69">
        <v>1</v>
      </c>
      <c r="J219" s="70">
        <v>2.46</v>
      </c>
      <c r="K219" s="70">
        <v>16.309999999999999</v>
      </c>
    </row>
    <row r="220" spans="1:11" ht="30" customHeight="1" x14ac:dyDescent="0.35">
      <c r="A220" s="66" t="s">
        <v>125</v>
      </c>
      <c r="B220" s="67" t="s">
        <v>307</v>
      </c>
      <c r="C220" s="66" t="s">
        <v>171</v>
      </c>
      <c r="D220" s="66" t="s">
        <v>308</v>
      </c>
      <c r="E220" s="76" t="s">
        <v>300</v>
      </c>
      <c r="F220" s="76"/>
      <c r="G220" s="68" t="s">
        <v>202</v>
      </c>
      <c r="H220" s="69">
        <v>1</v>
      </c>
      <c r="I220" s="69">
        <v>1</v>
      </c>
      <c r="J220" s="70">
        <v>188.86</v>
      </c>
      <c r="K220" s="70">
        <v>190.74</v>
      </c>
    </row>
    <row r="221" spans="1:11" ht="15" customHeight="1" x14ac:dyDescent="0.35">
      <c r="A221" s="62"/>
      <c r="B221" s="62"/>
      <c r="C221" s="62"/>
      <c r="D221" s="62"/>
      <c r="E221" s="62" t="s">
        <v>70</v>
      </c>
      <c r="F221" s="63">
        <v>16.850000000000001</v>
      </c>
      <c r="G221" s="62" t="s">
        <v>71</v>
      </c>
      <c r="H221" s="63">
        <v>0</v>
      </c>
      <c r="I221" s="62" t="s">
        <v>72</v>
      </c>
      <c r="J221" s="63">
        <v>16.850000000000001</v>
      </c>
    </row>
    <row r="222" spans="1:11" ht="15" customHeight="1" x14ac:dyDescent="0.35">
      <c r="A222" s="62"/>
      <c r="B222" s="62"/>
      <c r="C222" s="62"/>
      <c r="D222" s="62"/>
      <c r="E222" s="62" t="s">
        <v>73</v>
      </c>
      <c r="F222" s="63">
        <v>51.202359000000001</v>
      </c>
      <c r="G222" s="62"/>
      <c r="H222" s="77" t="s">
        <v>74</v>
      </c>
      <c r="I222" s="77"/>
      <c r="J222" s="63">
        <v>281.52999999999997</v>
      </c>
    </row>
    <row r="223" spans="1:11" ht="30" customHeight="1" x14ac:dyDescent="0.35">
      <c r="A223" s="50"/>
      <c r="B223" s="50"/>
      <c r="C223" s="50"/>
      <c r="D223" s="50"/>
      <c r="E223" s="50"/>
      <c r="F223" s="50"/>
      <c r="G223" s="50" t="s">
        <v>75</v>
      </c>
      <c r="H223" s="64" t="s">
        <v>119</v>
      </c>
      <c r="I223" s="50" t="s">
        <v>77</v>
      </c>
      <c r="J223" s="52">
        <v>1266.8800000000001</v>
      </c>
    </row>
    <row r="224" spans="1:11" ht="0.75" customHeight="1" x14ac:dyDescent="0.35">
      <c r="A224" s="65"/>
      <c r="B224" s="65"/>
      <c r="C224" s="65"/>
      <c r="D224" s="65"/>
      <c r="E224" s="65"/>
      <c r="F224" s="65"/>
      <c r="G224" s="65"/>
      <c r="H224" s="65"/>
      <c r="I224" s="65"/>
      <c r="J224" s="65"/>
    </row>
    <row r="225" spans="1:11" ht="18" customHeight="1" x14ac:dyDescent="0.35">
      <c r="A225" s="39" t="s">
        <v>309</v>
      </c>
      <c r="B225" s="41" t="s">
        <v>48</v>
      </c>
      <c r="C225" s="39" t="s">
        <v>49</v>
      </c>
      <c r="D225" s="39" t="s">
        <v>50</v>
      </c>
      <c r="E225" s="78" t="s">
        <v>51</v>
      </c>
      <c r="F225" s="78"/>
      <c r="G225" s="40" t="s">
        <v>52</v>
      </c>
      <c r="H225" s="41" t="s">
        <v>53</v>
      </c>
      <c r="I225" s="41" t="s">
        <v>54</v>
      </c>
      <c r="J225" s="41" t="s">
        <v>55</v>
      </c>
      <c r="K225" s="41" t="s">
        <v>56</v>
      </c>
    </row>
    <row r="226" spans="1:11" ht="60" customHeight="1" x14ac:dyDescent="0.35">
      <c r="A226" s="46" t="s">
        <v>57</v>
      </c>
      <c r="B226" s="54" t="s">
        <v>310</v>
      </c>
      <c r="C226" s="46" t="s">
        <v>59</v>
      </c>
      <c r="D226" s="46" t="s">
        <v>311</v>
      </c>
      <c r="E226" s="79" t="s">
        <v>312</v>
      </c>
      <c r="F226" s="79"/>
      <c r="G226" s="55" t="s">
        <v>202</v>
      </c>
      <c r="H226" s="56">
        <v>1</v>
      </c>
      <c r="I226" s="47"/>
      <c r="J226" s="47">
        <v>128.01</v>
      </c>
      <c r="K226" s="47">
        <v>128.01</v>
      </c>
    </row>
    <row r="227" spans="1:11" ht="75" customHeight="1" x14ac:dyDescent="0.35">
      <c r="A227" s="57" t="s">
        <v>63</v>
      </c>
      <c r="B227" s="58" t="s">
        <v>313</v>
      </c>
      <c r="C227" s="57" t="s">
        <v>59</v>
      </c>
      <c r="D227" s="57" t="s">
        <v>314</v>
      </c>
      <c r="E227" s="80" t="s">
        <v>216</v>
      </c>
      <c r="F227" s="80"/>
      <c r="G227" s="59" t="s">
        <v>81</v>
      </c>
      <c r="H227" s="60">
        <v>0.16</v>
      </c>
      <c r="I227" s="60"/>
      <c r="J227" s="61">
        <v>10.11</v>
      </c>
      <c r="K227" s="61">
        <v>1.61</v>
      </c>
    </row>
    <row r="228" spans="1:11" ht="30" customHeight="1" x14ac:dyDescent="0.35">
      <c r="A228" s="57" t="s">
        <v>63</v>
      </c>
      <c r="B228" s="58" t="s">
        <v>64</v>
      </c>
      <c r="C228" s="57" t="s">
        <v>59</v>
      </c>
      <c r="D228" s="57" t="s">
        <v>65</v>
      </c>
      <c r="E228" s="80" t="s">
        <v>66</v>
      </c>
      <c r="F228" s="80"/>
      <c r="G228" s="59" t="s">
        <v>67</v>
      </c>
      <c r="H228" s="60">
        <v>0.29459999999999997</v>
      </c>
      <c r="I228" s="60"/>
      <c r="J228" s="61">
        <v>31.04</v>
      </c>
      <c r="K228" s="61">
        <v>9.14</v>
      </c>
    </row>
    <row r="229" spans="1:11" ht="30" customHeight="1" x14ac:dyDescent="0.35">
      <c r="A229" s="57" t="s">
        <v>63</v>
      </c>
      <c r="B229" s="58" t="s">
        <v>82</v>
      </c>
      <c r="C229" s="57" t="s">
        <v>59</v>
      </c>
      <c r="D229" s="57" t="s">
        <v>83</v>
      </c>
      <c r="E229" s="80" t="s">
        <v>66</v>
      </c>
      <c r="F229" s="80"/>
      <c r="G229" s="59" t="s">
        <v>67</v>
      </c>
      <c r="H229" s="60">
        <v>9.8199999999999996E-2</v>
      </c>
      <c r="I229" s="60"/>
      <c r="J229" s="61">
        <v>35.869999999999997</v>
      </c>
      <c r="K229" s="61">
        <v>3.52</v>
      </c>
    </row>
    <row r="230" spans="1:11" ht="30" customHeight="1" x14ac:dyDescent="0.35">
      <c r="A230" s="66" t="s">
        <v>125</v>
      </c>
      <c r="B230" s="67" t="s">
        <v>315</v>
      </c>
      <c r="C230" s="66" t="s">
        <v>59</v>
      </c>
      <c r="D230" s="66" t="s">
        <v>316</v>
      </c>
      <c r="E230" s="76" t="s">
        <v>131</v>
      </c>
      <c r="F230" s="76"/>
      <c r="G230" s="68" t="s">
        <v>202</v>
      </c>
      <c r="H230" s="69">
        <v>1.05</v>
      </c>
      <c r="I230" s="69"/>
      <c r="J230" s="70">
        <v>70.16</v>
      </c>
      <c r="K230" s="70">
        <v>73.66</v>
      </c>
    </row>
    <row r="231" spans="1:11" ht="30" customHeight="1" x14ac:dyDescent="0.35">
      <c r="A231" s="66" t="s">
        <v>125</v>
      </c>
      <c r="B231" s="67" t="s">
        <v>166</v>
      </c>
      <c r="C231" s="66" t="s">
        <v>59</v>
      </c>
      <c r="D231" s="66" t="s">
        <v>167</v>
      </c>
      <c r="E231" s="76" t="s">
        <v>131</v>
      </c>
      <c r="F231" s="76"/>
      <c r="G231" s="68" t="s">
        <v>81</v>
      </c>
      <c r="H231" s="69">
        <v>0.16739999999999999</v>
      </c>
      <c r="I231" s="69"/>
      <c r="J231" s="70">
        <v>87.56</v>
      </c>
      <c r="K231" s="70">
        <v>14.65</v>
      </c>
    </row>
    <row r="232" spans="1:11" ht="30" customHeight="1" x14ac:dyDescent="0.35">
      <c r="A232" s="66" t="s">
        <v>125</v>
      </c>
      <c r="B232" s="67" t="s">
        <v>317</v>
      </c>
      <c r="C232" s="66" t="s">
        <v>59</v>
      </c>
      <c r="D232" s="66" t="s">
        <v>318</v>
      </c>
      <c r="E232" s="76" t="s">
        <v>131</v>
      </c>
      <c r="F232" s="76"/>
      <c r="G232" s="68" t="s">
        <v>62</v>
      </c>
      <c r="H232" s="69">
        <v>2.2999999999999998</v>
      </c>
      <c r="I232" s="69"/>
      <c r="J232" s="70">
        <v>10.49</v>
      </c>
      <c r="K232" s="70">
        <v>24.12</v>
      </c>
    </row>
    <row r="233" spans="1:11" ht="30" customHeight="1" x14ac:dyDescent="0.35">
      <c r="A233" s="66" t="s">
        <v>125</v>
      </c>
      <c r="B233" s="67" t="s">
        <v>319</v>
      </c>
      <c r="C233" s="66" t="s">
        <v>59</v>
      </c>
      <c r="D233" s="66" t="s">
        <v>320</v>
      </c>
      <c r="E233" s="76" t="s">
        <v>131</v>
      </c>
      <c r="F233" s="76"/>
      <c r="G233" s="68" t="s">
        <v>110</v>
      </c>
      <c r="H233" s="69">
        <v>0.16669999999999999</v>
      </c>
      <c r="I233" s="69"/>
      <c r="J233" s="70">
        <v>7.88</v>
      </c>
      <c r="K233" s="70">
        <v>1.31</v>
      </c>
    </row>
    <row r="234" spans="1:11" ht="15" customHeight="1" x14ac:dyDescent="0.35">
      <c r="A234" s="62"/>
      <c r="B234" s="62"/>
      <c r="C234" s="62"/>
      <c r="D234" s="62"/>
      <c r="E234" s="62" t="s">
        <v>70</v>
      </c>
      <c r="F234" s="63">
        <v>9.66</v>
      </c>
      <c r="G234" s="62" t="s">
        <v>71</v>
      </c>
      <c r="H234" s="63">
        <v>0</v>
      </c>
      <c r="I234" s="62" t="s">
        <v>72</v>
      </c>
      <c r="J234" s="63">
        <v>9.66</v>
      </c>
    </row>
    <row r="235" spans="1:11" ht="15" customHeight="1" x14ac:dyDescent="0.35">
      <c r="A235" s="62"/>
      <c r="B235" s="62"/>
      <c r="C235" s="62"/>
      <c r="D235" s="62"/>
      <c r="E235" s="62" t="s">
        <v>73</v>
      </c>
      <c r="F235" s="63">
        <v>28.456623</v>
      </c>
      <c r="G235" s="62"/>
      <c r="H235" s="77" t="s">
        <v>74</v>
      </c>
      <c r="I235" s="77"/>
      <c r="J235" s="63">
        <v>156.46</v>
      </c>
    </row>
    <row r="236" spans="1:11" ht="30" customHeight="1" x14ac:dyDescent="0.35">
      <c r="A236" s="50"/>
      <c r="B236" s="50"/>
      <c r="C236" s="50"/>
      <c r="D236" s="50"/>
      <c r="E236" s="50"/>
      <c r="F236" s="50"/>
      <c r="G236" s="50" t="s">
        <v>75</v>
      </c>
      <c r="H236" s="64" t="s">
        <v>321</v>
      </c>
      <c r="I236" s="50" t="s">
        <v>77</v>
      </c>
      <c r="J236" s="52">
        <v>1220.3800000000001</v>
      </c>
    </row>
    <row r="237" spans="1:11" ht="0.75" customHeight="1" x14ac:dyDescent="0.35">
      <c r="A237" s="65"/>
      <c r="B237" s="65"/>
      <c r="C237" s="65"/>
      <c r="D237" s="65"/>
      <c r="E237" s="65"/>
      <c r="F237" s="65"/>
      <c r="G237" s="65"/>
      <c r="H237" s="65"/>
      <c r="I237" s="65"/>
      <c r="J237" s="65"/>
    </row>
    <row r="238" spans="1:11" ht="30" customHeight="1" x14ac:dyDescent="0.35">
      <c r="A238" s="42" t="s">
        <v>322</v>
      </c>
      <c r="B238" s="42"/>
      <c r="C238" s="42"/>
      <c r="D238" s="42" t="s">
        <v>323</v>
      </c>
      <c r="E238" s="42"/>
      <c r="F238" s="81"/>
      <c r="G238" s="81"/>
      <c r="H238" s="53"/>
      <c r="I238" s="42"/>
      <c r="J238" s="44">
        <v>24035.4</v>
      </c>
    </row>
    <row r="239" spans="1:11" ht="18" customHeight="1" x14ac:dyDescent="0.35">
      <c r="A239" s="39" t="s">
        <v>324</v>
      </c>
      <c r="B239" s="41" t="s">
        <v>48</v>
      </c>
      <c r="C239" s="39" t="s">
        <v>49</v>
      </c>
      <c r="D239" s="39" t="s">
        <v>50</v>
      </c>
      <c r="E239" s="78" t="s">
        <v>51</v>
      </c>
      <c r="F239" s="78"/>
      <c r="G239" s="40" t="s">
        <v>52</v>
      </c>
      <c r="H239" s="41" t="s">
        <v>53</v>
      </c>
      <c r="I239" s="41" t="s">
        <v>54</v>
      </c>
      <c r="J239" s="41" t="s">
        <v>55</v>
      </c>
      <c r="K239" s="41" t="s">
        <v>56</v>
      </c>
    </row>
    <row r="240" spans="1:11" ht="60" customHeight="1" x14ac:dyDescent="0.35">
      <c r="A240" s="46" t="s">
        <v>57</v>
      </c>
      <c r="B240" s="54" t="s">
        <v>325</v>
      </c>
      <c r="C240" s="46" t="s">
        <v>171</v>
      </c>
      <c r="D240" s="46" t="s">
        <v>326</v>
      </c>
      <c r="E240" s="79" t="s">
        <v>327</v>
      </c>
      <c r="F240" s="79"/>
      <c r="G240" s="55" t="s">
        <v>174</v>
      </c>
      <c r="H240" s="56">
        <v>1</v>
      </c>
      <c r="I240" s="47"/>
      <c r="J240" s="47">
        <v>114.39</v>
      </c>
      <c r="K240" s="47">
        <v>114.39</v>
      </c>
    </row>
    <row r="241" spans="1:11" ht="30" customHeight="1" x14ac:dyDescent="0.35">
      <c r="A241" s="57" t="s">
        <v>63</v>
      </c>
      <c r="B241" s="58" t="s">
        <v>64</v>
      </c>
      <c r="C241" s="57" t="s">
        <v>59</v>
      </c>
      <c r="D241" s="57" t="s">
        <v>65</v>
      </c>
      <c r="E241" s="80" t="s">
        <v>66</v>
      </c>
      <c r="F241" s="80"/>
      <c r="G241" s="59" t="s">
        <v>67</v>
      </c>
      <c r="H241" s="60">
        <v>0.33579999999999999</v>
      </c>
      <c r="I241" s="60"/>
      <c r="J241" s="61">
        <v>31.04</v>
      </c>
      <c r="K241" s="61">
        <v>10.42</v>
      </c>
    </row>
    <row r="242" spans="1:11" ht="30" customHeight="1" x14ac:dyDescent="0.35">
      <c r="A242" s="57" t="s">
        <v>63</v>
      </c>
      <c r="B242" s="58" t="s">
        <v>68</v>
      </c>
      <c r="C242" s="57" t="s">
        <v>59</v>
      </c>
      <c r="D242" s="57" t="s">
        <v>69</v>
      </c>
      <c r="E242" s="80" t="s">
        <v>66</v>
      </c>
      <c r="F242" s="80"/>
      <c r="G242" s="59" t="s">
        <v>67</v>
      </c>
      <c r="H242" s="60">
        <v>0.7762</v>
      </c>
      <c r="I242" s="60"/>
      <c r="J242" s="61">
        <v>35.700000000000003</v>
      </c>
      <c r="K242" s="61">
        <v>27.71</v>
      </c>
    </row>
    <row r="243" spans="1:11" ht="30" customHeight="1" x14ac:dyDescent="0.35">
      <c r="A243" s="66" t="s">
        <v>125</v>
      </c>
      <c r="B243" s="67" t="s">
        <v>328</v>
      </c>
      <c r="C243" s="66" t="s">
        <v>59</v>
      </c>
      <c r="D243" s="66" t="s">
        <v>329</v>
      </c>
      <c r="E243" s="76" t="s">
        <v>131</v>
      </c>
      <c r="F243" s="76"/>
      <c r="G243" s="68" t="s">
        <v>178</v>
      </c>
      <c r="H243" s="69">
        <v>0.14099999999999999</v>
      </c>
      <c r="I243" s="69">
        <v>1</v>
      </c>
      <c r="J243" s="70">
        <v>4.6900000000000004</v>
      </c>
      <c r="K243" s="70">
        <v>0.66</v>
      </c>
    </row>
    <row r="244" spans="1:11" ht="45" customHeight="1" x14ac:dyDescent="0.35">
      <c r="A244" s="66" t="s">
        <v>125</v>
      </c>
      <c r="B244" s="67" t="s">
        <v>330</v>
      </c>
      <c r="C244" s="66" t="s">
        <v>59</v>
      </c>
      <c r="D244" s="66" t="s">
        <v>331</v>
      </c>
      <c r="E244" s="76" t="s">
        <v>131</v>
      </c>
      <c r="F244" s="76"/>
      <c r="G244" s="68" t="s">
        <v>62</v>
      </c>
      <c r="H244" s="69">
        <v>1.069</v>
      </c>
      <c r="I244" s="69">
        <v>1</v>
      </c>
      <c r="J244" s="70">
        <v>64.900000000000006</v>
      </c>
      <c r="K244" s="70">
        <v>70.069999999999993</v>
      </c>
    </row>
    <row r="245" spans="1:11" ht="30" customHeight="1" x14ac:dyDescent="0.35">
      <c r="A245" s="66" t="s">
        <v>125</v>
      </c>
      <c r="B245" s="67" t="s">
        <v>332</v>
      </c>
      <c r="C245" s="66" t="s">
        <v>59</v>
      </c>
      <c r="D245" s="66" t="s">
        <v>333</v>
      </c>
      <c r="E245" s="76" t="s">
        <v>131</v>
      </c>
      <c r="F245" s="76"/>
      <c r="G245" s="68" t="s">
        <v>178</v>
      </c>
      <c r="H245" s="69">
        <v>6.85</v>
      </c>
      <c r="I245" s="69">
        <v>1</v>
      </c>
      <c r="J245" s="70">
        <v>0.8</v>
      </c>
      <c r="K245" s="70">
        <v>5.53</v>
      </c>
    </row>
    <row r="246" spans="1:11" ht="15" customHeight="1" x14ac:dyDescent="0.35">
      <c r="A246" s="62"/>
      <c r="B246" s="62"/>
      <c r="C246" s="62"/>
      <c r="D246" s="62"/>
      <c r="E246" s="62" t="s">
        <v>70</v>
      </c>
      <c r="F246" s="63">
        <v>27.82</v>
      </c>
      <c r="G246" s="62" t="s">
        <v>71</v>
      </c>
      <c r="H246" s="63">
        <v>0</v>
      </c>
      <c r="I246" s="62" t="s">
        <v>72</v>
      </c>
      <c r="J246" s="63">
        <v>27.82</v>
      </c>
    </row>
    <row r="247" spans="1:11" ht="15" customHeight="1" x14ac:dyDescent="0.35">
      <c r="A247" s="62"/>
      <c r="B247" s="62"/>
      <c r="C247" s="62"/>
      <c r="D247" s="62"/>
      <c r="E247" s="62" t="s">
        <v>73</v>
      </c>
      <c r="F247" s="63">
        <v>25.428896999999999</v>
      </c>
      <c r="G247" s="62"/>
      <c r="H247" s="77" t="s">
        <v>74</v>
      </c>
      <c r="I247" s="77"/>
      <c r="J247" s="63">
        <v>139.81</v>
      </c>
    </row>
    <row r="248" spans="1:11" ht="30" customHeight="1" x14ac:dyDescent="0.35">
      <c r="A248" s="50"/>
      <c r="B248" s="50"/>
      <c r="C248" s="50"/>
      <c r="D248" s="50"/>
      <c r="E248" s="50"/>
      <c r="F248" s="50"/>
      <c r="G248" s="50" t="s">
        <v>75</v>
      </c>
      <c r="H248" s="64" t="s">
        <v>334</v>
      </c>
      <c r="I248" s="50" t="s">
        <v>77</v>
      </c>
      <c r="J248" s="52">
        <v>23250.400000000001</v>
      </c>
    </row>
    <row r="249" spans="1:11" ht="0.75" customHeight="1" x14ac:dyDescent="0.35">
      <c r="A249" s="65"/>
      <c r="B249" s="65"/>
      <c r="C249" s="65"/>
      <c r="D249" s="65"/>
      <c r="E249" s="65"/>
      <c r="F249" s="65"/>
      <c r="G249" s="65"/>
      <c r="H249" s="65"/>
      <c r="I249" s="65"/>
      <c r="J249" s="65"/>
    </row>
    <row r="250" spans="1:11" ht="18" customHeight="1" x14ac:dyDescent="0.35">
      <c r="A250" s="39" t="s">
        <v>335</v>
      </c>
      <c r="B250" s="41" t="s">
        <v>48</v>
      </c>
      <c r="C250" s="39" t="s">
        <v>49</v>
      </c>
      <c r="D250" s="39" t="s">
        <v>50</v>
      </c>
      <c r="E250" s="78" t="s">
        <v>51</v>
      </c>
      <c r="F250" s="78"/>
      <c r="G250" s="40" t="s">
        <v>52</v>
      </c>
      <c r="H250" s="41" t="s">
        <v>53</v>
      </c>
      <c r="I250" s="41" t="s">
        <v>54</v>
      </c>
      <c r="J250" s="41" t="s">
        <v>55</v>
      </c>
      <c r="K250" s="41" t="s">
        <v>56</v>
      </c>
    </row>
    <row r="251" spans="1:11" ht="60" customHeight="1" x14ac:dyDescent="0.35">
      <c r="A251" s="46" t="s">
        <v>57</v>
      </c>
      <c r="B251" s="54" t="s">
        <v>336</v>
      </c>
      <c r="C251" s="46" t="s">
        <v>59</v>
      </c>
      <c r="D251" s="46" t="s">
        <v>337</v>
      </c>
      <c r="E251" s="79" t="s">
        <v>338</v>
      </c>
      <c r="F251" s="79"/>
      <c r="G251" s="55" t="s">
        <v>62</v>
      </c>
      <c r="H251" s="56">
        <v>1</v>
      </c>
      <c r="I251" s="47"/>
      <c r="J251" s="47">
        <v>25.69</v>
      </c>
      <c r="K251" s="47">
        <v>25.69</v>
      </c>
    </row>
    <row r="252" spans="1:11" ht="30" customHeight="1" x14ac:dyDescent="0.35">
      <c r="A252" s="57" t="s">
        <v>63</v>
      </c>
      <c r="B252" s="58" t="s">
        <v>64</v>
      </c>
      <c r="C252" s="57" t="s">
        <v>59</v>
      </c>
      <c r="D252" s="57" t="s">
        <v>65</v>
      </c>
      <c r="E252" s="80" t="s">
        <v>66</v>
      </c>
      <c r="F252" s="80"/>
      <c r="G252" s="59" t="s">
        <v>67</v>
      </c>
      <c r="H252" s="60">
        <v>0.14019999999999999</v>
      </c>
      <c r="I252" s="60"/>
      <c r="J252" s="61">
        <v>31.04</v>
      </c>
      <c r="K252" s="61">
        <v>4.3499999999999996</v>
      </c>
    </row>
    <row r="253" spans="1:11" ht="30" customHeight="1" x14ac:dyDescent="0.35">
      <c r="A253" s="57" t="s">
        <v>63</v>
      </c>
      <c r="B253" s="58" t="s">
        <v>82</v>
      </c>
      <c r="C253" s="57" t="s">
        <v>59</v>
      </c>
      <c r="D253" s="57" t="s">
        <v>83</v>
      </c>
      <c r="E253" s="80" t="s">
        <v>66</v>
      </c>
      <c r="F253" s="80"/>
      <c r="G253" s="59" t="s">
        <v>67</v>
      </c>
      <c r="H253" s="60">
        <v>0.28050000000000003</v>
      </c>
      <c r="I253" s="60"/>
      <c r="J253" s="61">
        <v>35.869999999999997</v>
      </c>
      <c r="K253" s="61">
        <v>10.06</v>
      </c>
    </row>
    <row r="254" spans="1:11" ht="60" customHeight="1" x14ac:dyDescent="0.35">
      <c r="A254" s="57" t="s">
        <v>63</v>
      </c>
      <c r="B254" s="58" t="s">
        <v>339</v>
      </c>
      <c r="C254" s="57" t="s">
        <v>59</v>
      </c>
      <c r="D254" s="57" t="s">
        <v>340</v>
      </c>
      <c r="E254" s="80" t="s">
        <v>271</v>
      </c>
      <c r="F254" s="80"/>
      <c r="G254" s="59" t="s">
        <v>81</v>
      </c>
      <c r="H254" s="60">
        <v>1.9400000000000001E-2</v>
      </c>
      <c r="I254" s="60"/>
      <c r="J254" s="61">
        <v>581.94000000000005</v>
      </c>
      <c r="K254" s="61">
        <v>11.28</v>
      </c>
    </row>
    <row r="255" spans="1:11" ht="15" customHeight="1" x14ac:dyDescent="0.35">
      <c r="A255" s="62"/>
      <c r="B255" s="62"/>
      <c r="C255" s="62"/>
      <c r="D255" s="62"/>
      <c r="E255" s="62" t="s">
        <v>70</v>
      </c>
      <c r="F255" s="63">
        <v>12.79</v>
      </c>
      <c r="G255" s="62" t="s">
        <v>71</v>
      </c>
      <c r="H255" s="63">
        <v>0</v>
      </c>
      <c r="I255" s="62" t="s">
        <v>72</v>
      </c>
      <c r="J255" s="63">
        <v>12.79</v>
      </c>
    </row>
    <row r="256" spans="1:11" ht="15" customHeight="1" x14ac:dyDescent="0.35">
      <c r="A256" s="62"/>
      <c r="B256" s="62"/>
      <c r="C256" s="62"/>
      <c r="D256" s="62"/>
      <c r="E256" s="62" t="s">
        <v>73</v>
      </c>
      <c r="F256" s="63">
        <v>5.7108869999999996</v>
      </c>
      <c r="G256" s="62"/>
      <c r="H256" s="77" t="s">
        <v>74</v>
      </c>
      <c r="I256" s="77"/>
      <c r="J256" s="63">
        <v>31.4</v>
      </c>
    </row>
    <row r="257" spans="1:11" ht="30" customHeight="1" x14ac:dyDescent="0.35">
      <c r="A257" s="50"/>
      <c r="B257" s="50"/>
      <c r="C257" s="50"/>
      <c r="D257" s="50"/>
      <c r="E257" s="50"/>
      <c r="F257" s="50"/>
      <c r="G257" s="50" t="s">
        <v>75</v>
      </c>
      <c r="H257" s="64" t="s">
        <v>341</v>
      </c>
      <c r="I257" s="50" t="s">
        <v>77</v>
      </c>
      <c r="J257" s="52">
        <v>785</v>
      </c>
    </row>
    <row r="258" spans="1:11" ht="0.75" customHeight="1" x14ac:dyDescent="0.35">
      <c r="A258" s="65"/>
      <c r="B258" s="65"/>
      <c r="C258" s="65"/>
      <c r="D258" s="65"/>
      <c r="E258" s="65"/>
      <c r="F258" s="65"/>
      <c r="G258" s="65"/>
      <c r="H258" s="65"/>
      <c r="I258" s="65"/>
      <c r="J258" s="65"/>
    </row>
    <row r="259" spans="1:11" ht="30" customHeight="1" x14ac:dyDescent="0.35">
      <c r="A259" s="42" t="s">
        <v>342</v>
      </c>
      <c r="B259" s="42"/>
      <c r="C259" s="42"/>
      <c r="D259" s="42" t="s">
        <v>343</v>
      </c>
      <c r="E259" s="42"/>
      <c r="F259" s="81"/>
      <c r="G259" s="81"/>
      <c r="H259" s="53"/>
      <c r="I259" s="42"/>
      <c r="J259" s="44">
        <v>20065.25</v>
      </c>
    </row>
    <row r="260" spans="1:11" ht="18" customHeight="1" x14ac:dyDescent="0.35">
      <c r="A260" s="39" t="s">
        <v>344</v>
      </c>
      <c r="B260" s="41" t="s">
        <v>48</v>
      </c>
      <c r="C260" s="39" t="s">
        <v>49</v>
      </c>
      <c r="D260" s="39" t="s">
        <v>50</v>
      </c>
      <c r="E260" s="78" t="s">
        <v>51</v>
      </c>
      <c r="F260" s="78"/>
      <c r="G260" s="40" t="s">
        <v>52</v>
      </c>
      <c r="H260" s="41" t="s">
        <v>53</v>
      </c>
      <c r="I260" s="41" t="s">
        <v>54</v>
      </c>
      <c r="J260" s="41" t="s">
        <v>55</v>
      </c>
      <c r="K260" s="41" t="s">
        <v>56</v>
      </c>
    </row>
    <row r="261" spans="1:11" ht="30" customHeight="1" x14ac:dyDescent="0.35">
      <c r="A261" s="46" t="s">
        <v>57</v>
      </c>
      <c r="B261" s="54" t="s">
        <v>345</v>
      </c>
      <c r="C261" s="46" t="s">
        <v>171</v>
      </c>
      <c r="D261" s="46" t="s">
        <v>346</v>
      </c>
      <c r="E261" s="79" t="s">
        <v>327</v>
      </c>
      <c r="F261" s="79"/>
      <c r="G261" s="55" t="s">
        <v>202</v>
      </c>
      <c r="H261" s="56">
        <v>1</v>
      </c>
      <c r="I261" s="47"/>
      <c r="J261" s="47">
        <v>58.64</v>
      </c>
      <c r="K261" s="47">
        <v>58.64</v>
      </c>
    </row>
    <row r="262" spans="1:11" ht="30" customHeight="1" x14ac:dyDescent="0.35">
      <c r="A262" s="57" t="s">
        <v>63</v>
      </c>
      <c r="B262" s="58" t="s">
        <v>64</v>
      </c>
      <c r="C262" s="57" t="s">
        <v>59</v>
      </c>
      <c r="D262" s="57" t="s">
        <v>65</v>
      </c>
      <c r="E262" s="80" t="s">
        <v>66</v>
      </c>
      <c r="F262" s="80"/>
      <c r="G262" s="59" t="s">
        <v>67</v>
      </c>
      <c r="H262" s="60">
        <v>0.234656</v>
      </c>
      <c r="I262" s="60"/>
      <c r="J262" s="61">
        <v>31.04</v>
      </c>
      <c r="K262" s="61">
        <v>7.28</v>
      </c>
    </row>
    <row r="263" spans="1:11" ht="30" customHeight="1" x14ac:dyDescent="0.35">
      <c r="A263" s="57" t="s">
        <v>63</v>
      </c>
      <c r="B263" s="58" t="s">
        <v>82</v>
      </c>
      <c r="C263" s="57" t="s">
        <v>59</v>
      </c>
      <c r="D263" s="57" t="s">
        <v>83</v>
      </c>
      <c r="E263" s="80" t="s">
        <v>66</v>
      </c>
      <c r="F263" s="80"/>
      <c r="G263" s="59" t="s">
        <v>67</v>
      </c>
      <c r="H263" s="60">
        <v>0.46931099999999998</v>
      </c>
      <c r="I263" s="60"/>
      <c r="J263" s="61">
        <v>35.869999999999997</v>
      </c>
      <c r="K263" s="61">
        <v>16.829999999999998</v>
      </c>
    </row>
    <row r="264" spans="1:11" ht="30" customHeight="1" x14ac:dyDescent="0.35">
      <c r="A264" s="66" t="s">
        <v>125</v>
      </c>
      <c r="B264" s="67" t="s">
        <v>347</v>
      </c>
      <c r="C264" s="66" t="s">
        <v>59</v>
      </c>
      <c r="D264" s="66" t="s">
        <v>348</v>
      </c>
      <c r="E264" s="76" t="s">
        <v>131</v>
      </c>
      <c r="F264" s="76"/>
      <c r="G264" s="68" t="s">
        <v>178</v>
      </c>
      <c r="H264" s="69">
        <v>4.5220000000000003E-2</v>
      </c>
      <c r="I264" s="69">
        <v>1</v>
      </c>
      <c r="J264" s="70">
        <v>50.45</v>
      </c>
      <c r="K264" s="70">
        <v>2.2999999999999998</v>
      </c>
    </row>
    <row r="265" spans="1:11" ht="30" customHeight="1" x14ac:dyDescent="0.35">
      <c r="A265" s="66" t="s">
        <v>125</v>
      </c>
      <c r="B265" s="67" t="s">
        <v>349</v>
      </c>
      <c r="C265" s="66" t="s">
        <v>171</v>
      </c>
      <c r="D265" s="66" t="s">
        <v>350</v>
      </c>
      <c r="E265" s="76" t="s">
        <v>300</v>
      </c>
      <c r="F265" s="76"/>
      <c r="G265" s="68" t="s">
        <v>202</v>
      </c>
      <c r="H265" s="69">
        <v>1.0880000000000001</v>
      </c>
      <c r="I265" s="69">
        <v>1</v>
      </c>
      <c r="J265" s="70">
        <v>29.33</v>
      </c>
      <c r="K265" s="70">
        <v>32.229999999999997</v>
      </c>
    </row>
    <row r="266" spans="1:11" ht="15" customHeight="1" x14ac:dyDescent="0.35">
      <c r="A266" s="62"/>
      <c r="B266" s="62"/>
      <c r="C266" s="62"/>
      <c r="D266" s="62"/>
      <c r="E266" s="62" t="s">
        <v>70</v>
      </c>
      <c r="F266" s="63">
        <v>17.59</v>
      </c>
      <c r="G266" s="62" t="s">
        <v>71</v>
      </c>
      <c r="H266" s="63">
        <v>0</v>
      </c>
      <c r="I266" s="62" t="s">
        <v>72</v>
      </c>
      <c r="J266" s="63">
        <v>17.59</v>
      </c>
    </row>
    <row r="267" spans="1:11" ht="15" customHeight="1" x14ac:dyDescent="0.35">
      <c r="A267" s="62"/>
      <c r="B267" s="62"/>
      <c r="C267" s="62"/>
      <c r="D267" s="62"/>
      <c r="E267" s="62" t="s">
        <v>73</v>
      </c>
      <c r="F267" s="63">
        <v>13.035672</v>
      </c>
      <c r="G267" s="62"/>
      <c r="H267" s="77" t="s">
        <v>74</v>
      </c>
      <c r="I267" s="77"/>
      <c r="J267" s="63">
        <v>71.67</v>
      </c>
    </row>
    <row r="268" spans="1:11" ht="30" customHeight="1" x14ac:dyDescent="0.35">
      <c r="A268" s="50"/>
      <c r="B268" s="50"/>
      <c r="C268" s="50"/>
      <c r="D268" s="50"/>
      <c r="E268" s="50"/>
      <c r="F268" s="50"/>
      <c r="G268" s="50" t="s">
        <v>75</v>
      </c>
      <c r="H268" s="64" t="s">
        <v>351</v>
      </c>
      <c r="I268" s="50" t="s">
        <v>77</v>
      </c>
      <c r="J268" s="52">
        <v>5783.76</v>
      </c>
    </row>
    <row r="269" spans="1:11" ht="0.75" customHeight="1" x14ac:dyDescent="0.35">
      <c r="A269" s="65"/>
      <c r="B269" s="65"/>
      <c r="C269" s="65"/>
      <c r="D269" s="65"/>
      <c r="E269" s="65"/>
      <c r="F269" s="65"/>
      <c r="G269" s="65"/>
      <c r="H269" s="65"/>
      <c r="I269" s="65"/>
      <c r="J269" s="65"/>
    </row>
    <row r="270" spans="1:11" ht="18" customHeight="1" x14ac:dyDescent="0.35">
      <c r="A270" s="39" t="s">
        <v>352</v>
      </c>
      <c r="B270" s="41" t="s">
        <v>48</v>
      </c>
      <c r="C270" s="39" t="s">
        <v>49</v>
      </c>
      <c r="D270" s="39" t="s">
        <v>50</v>
      </c>
      <c r="E270" s="78" t="s">
        <v>51</v>
      </c>
      <c r="F270" s="78"/>
      <c r="G270" s="40" t="s">
        <v>52</v>
      </c>
      <c r="H270" s="41" t="s">
        <v>53</v>
      </c>
      <c r="I270" s="41" t="s">
        <v>54</v>
      </c>
      <c r="J270" s="41" t="s">
        <v>55</v>
      </c>
      <c r="K270" s="41" t="s">
        <v>56</v>
      </c>
    </row>
    <row r="271" spans="1:11" ht="45" customHeight="1" x14ac:dyDescent="0.35">
      <c r="A271" s="46" t="s">
        <v>57</v>
      </c>
      <c r="B271" s="54" t="s">
        <v>353</v>
      </c>
      <c r="C271" s="46" t="s">
        <v>59</v>
      </c>
      <c r="D271" s="46" t="s">
        <v>354</v>
      </c>
      <c r="E271" s="79" t="s">
        <v>355</v>
      </c>
      <c r="F271" s="79"/>
      <c r="G271" s="55" t="s">
        <v>202</v>
      </c>
      <c r="H271" s="56">
        <v>1</v>
      </c>
      <c r="I271" s="47"/>
      <c r="J271" s="47">
        <v>227.32</v>
      </c>
      <c r="K271" s="47">
        <v>227.32</v>
      </c>
    </row>
    <row r="272" spans="1:11" ht="45" customHeight="1" x14ac:dyDescent="0.35">
      <c r="A272" s="57" t="s">
        <v>63</v>
      </c>
      <c r="B272" s="58" t="s">
        <v>222</v>
      </c>
      <c r="C272" s="57" t="s">
        <v>59</v>
      </c>
      <c r="D272" s="57" t="s">
        <v>223</v>
      </c>
      <c r="E272" s="80" t="s">
        <v>142</v>
      </c>
      <c r="F272" s="80"/>
      <c r="G272" s="59" t="s">
        <v>143</v>
      </c>
      <c r="H272" s="60">
        <v>0.17899999999999999</v>
      </c>
      <c r="I272" s="60"/>
      <c r="J272" s="61">
        <v>39.159999999999997</v>
      </c>
      <c r="K272" s="61">
        <v>7</v>
      </c>
    </row>
    <row r="273" spans="1:11" ht="45" customHeight="1" x14ac:dyDescent="0.35">
      <c r="A273" s="57" t="s">
        <v>63</v>
      </c>
      <c r="B273" s="58" t="s">
        <v>224</v>
      </c>
      <c r="C273" s="57" t="s">
        <v>59</v>
      </c>
      <c r="D273" s="57" t="s">
        <v>225</v>
      </c>
      <c r="E273" s="80" t="s">
        <v>142</v>
      </c>
      <c r="F273" s="80"/>
      <c r="G273" s="59" t="s">
        <v>146</v>
      </c>
      <c r="H273" s="60">
        <v>8.9999999999999993E-3</v>
      </c>
      <c r="I273" s="60"/>
      <c r="J273" s="61">
        <v>40.380000000000003</v>
      </c>
      <c r="K273" s="61">
        <v>0.36</v>
      </c>
    </row>
    <row r="274" spans="1:11" ht="30" customHeight="1" x14ac:dyDescent="0.35">
      <c r="A274" s="57" t="s">
        <v>63</v>
      </c>
      <c r="B274" s="58" t="s">
        <v>64</v>
      </c>
      <c r="C274" s="57" t="s">
        <v>59</v>
      </c>
      <c r="D274" s="57" t="s">
        <v>65</v>
      </c>
      <c r="E274" s="80" t="s">
        <v>66</v>
      </c>
      <c r="F274" s="80"/>
      <c r="G274" s="59" t="s">
        <v>67</v>
      </c>
      <c r="H274" s="60">
        <v>9.4E-2</v>
      </c>
      <c r="I274" s="60"/>
      <c r="J274" s="61">
        <v>31.04</v>
      </c>
      <c r="K274" s="61">
        <v>2.91</v>
      </c>
    </row>
    <row r="275" spans="1:11" ht="30" customHeight="1" x14ac:dyDescent="0.35">
      <c r="A275" s="57" t="s">
        <v>63</v>
      </c>
      <c r="B275" s="58" t="s">
        <v>356</v>
      </c>
      <c r="C275" s="57" t="s">
        <v>59</v>
      </c>
      <c r="D275" s="57" t="s">
        <v>357</v>
      </c>
      <c r="E275" s="80" t="s">
        <v>66</v>
      </c>
      <c r="F275" s="80"/>
      <c r="G275" s="59" t="s">
        <v>67</v>
      </c>
      <c r="H275" s="60">
        <v>0.189</v>
      </c>
      <c r="I275" s="60"/>
      <c r="J275" s="61">
        <v>36.64</v>
      </c>
      <c r="K275" s="61">
        <v>6.92</v>
      </c>
    </row>
    <row r="276" spans="1:11" ht="75" customHeight="1" x14ac:dyDescent="0.35">
      <c r="A276" s="57" t="s">
        <v>63</v>
      </c>
      <c r="B276" s="58" t="s">
        <v>358</v>
      </c>
      <c r="C276" s="57" t="s">
        <v>59</v>
      </c>
      <c r="D276" s="57" t="s">
        <v>359</v>
      </c>
      <c r="E276" s="80" t="s">
        <v>271</v>
      </c>
      <c r="F276" s="80"/>
      <c r="G276" s="59" t="s">
        <v>81</v>
      </c>
      <c r="H276" s="60">
        <v>6.0000000000000001E-3</v>
      </c>
      <c r="I276" s="60"/>
      <c r="J276" s="61">
        <v>468.84</v>
      </c>
      <c r="K276" s="61">
        <v>2.81</v>
      </c>
    </row>
    <row r="277" spans="1:11" ht="30" customHeight="1" x14ac:dyDescent="0.35">
      <c r="A277" s="66" t="s">
        <v>125</v>
      </c>
      <c r="B277" s="67" t="s">
        <v>360</v>
      </c>
      <c r="C277" s="66" t="s">
        <v>59</v>
      </c>
      <c r="D277" s="66" t="s">
        <v>361</v>
      </c>
      <c r="E277" s="76" t="s">
        <v>131</v>
      </c>
      <c r="F277" s="76"/>
      <c r="G277" s="68" t="s">
        <v>202</v>
      </c>
      <c r="H277" s="69">
        <v>1.04</v>
      </c>
      <c r="I277" s="69"/>
      <c r="J277" s="70">
        <v>199.35</v>
      </c>
      <c r="K277" s="70">
        <v>207.32</v>
      </c>
    </row>
    <row r="278" spans="1:11" ht="15" customHeight="1" x14ac:dyDescent="0.35">
      <c r="A278" s="62"/>
      <c r="B278" s="62"/>
      <c r="C278" s="62"/>
      <c r="D278" s="62"/>
      <c r="E278" s="62" t="s">
        <v>70</v>
      </c>
      <c r="F278" s="63">
        <v>13.7</v>
      </c>
      <c r="G278" s="62" t="s">
        <v>71</v>
      </c>
      <c r="H278" s="63">
        <v>0</v>
      </c>
      <c r="I278" s="62" t="s">
        <v>72</v>
      </c>
      <c r="J278" s="63">
        <v>13.7</v>
      </c>
    </row>
    <row r="279" spans="1:11" ht="15" customHeight="1" x14ac:dyDescent="0.35">
      <c r="A279" s="62"/>
      <c r="B279" s="62"/>
      <c r="C279" s="62"/>
      <c r="D279" s="62"/>
      <c r="E279" s="62" t="s">
        <v>73</v>
      </c>
      <c r="F279" s="63">
        <v>50.533236000000002</v>
      </c>
      <c r="G279" s="62"/>
      <c r="H279" s="77" t="s">
        <v>74</v>
      </c>
      <c r="I279" s="77"/>
      <c r="J279" s="63">
        <v>277.85000000000002</v>
      </c>
    </row>
    <row r="280" spans="1:11" ht="30" customHeight="1" x14ac:dyDescent="0.35">
      <c r="A280" s="50"/>
      <c r="B280" s="50"/>
      <c r="C280" s="50"/>
      <c r="D280" s="50"/>
      <c r="E280" s="50"/>
      <c r="F280" s="50"/>
      <c r="G280" s="50" t="s">
        <v>75</v>
      </c>
      <c r="H280" s="64" t="s">
        <v>362</v>
      </c>
      <c r="I280" s="50" t="s">
        <v>77</v>
      </c>
      <c r="J280" s="52">
        <v>14281.49</v>
      </c>
    </row>
    <row r="281" spans="1:11" ht="0.75" customHeight="1" x14ac:dyDescent="0.35">
      <c r="A281" s="65"/>
      <c r="B281" s="65"/>
      <c r="C281" s="65"/>
      <c r="D281" s="65"/>
      <c r="E281" s="65"/>
      <c r="F281" s="65"/>
      <c r="G281" s="65"/>
      <c r="H281" s="65"/>
      <c r="I281" s="65"/>
      <c r="J281" s="65"/>
    </row>
    <row r="282" spans="1:11" ht="30" customHeight="1" x14ac:dyDescent="0.35">
      <c r="A282" s="42" t="s">
        <v>363</v>
      </c>
      <c r="B282" s="42"/>
      <c r="C282" s="42"/>
      <c r="D282" s="42" t="s">
        <v>364</v>
      </c>
      <c r="E282" s="42"/>
      <c r="F282" s="81"/>
      <c r="G282" s="81"/>
      <c r="H282" s="53"/>
      <c r="I282" s="42"/>
      <c r="J282" s="44">
        <v>1058.23</v>
      </c>
    </row>
    <row r="283" spans="1:11" ht="18" customHeight="1" x14ac:dyDescent="0.35">
      <c r="A283" s="39" t="s">
        <v>365</v>
      </c>
      <c r="B283" s="41" t="s">
        <v>48</v>
      </c>
      <c r="C283" s="39" t="s">
        <v>49</v>
      </c>
      <c r="D283" s="39" t="s">
        <v>50</v>
      </c>
      <c r="E283" s="78" t="s">
        <v>51</v>
      </c>
      <c r="F283" s="78"/>
      <c r="G283" s="40" t="s">
        <v>52</v>
      </c>
      <c r="H283" s="41" t="s">
        <v>53</v>
      </c>
      <c r="I283" s="41" t="s">
        <v>54</v>
      </c>
      <c r="J283" s="41" t="s">
        <v>55</v>
      </c>
      <c r="K283" s="41" t="s">
        <v>56</v>
      </c>
    </row>
    <row r="284" spans="1:11" ht="60" customHeight="1" x14ac:dyDescent="0.35">
      <c r="A284" s="46" t="s">
        <v>57</v>
      </c>
      <c r="B284" s="54" t="s">
        <v>366</v>
      </c>
      <c r="C284" s="46" t="s">
        <v>59</v>
      </c>
      <c r="D284" s="46" t="s">
        <v>367</v>
      </c>
      <c r="E284" s="79" t="s">
        <v>368</v>
      </c>
      <c r="F284" s="79"/>
      <c r="G284" s="55" t="s">
        <v>110</v>
      </c>
      <c r="H284" s="56">
        <v>1</v>
      </c>
      <c r="I284" s="47"/>
      <c r="J284" s="47">
        <v>865.77</v>
      </c>
      <c r="K284" s="47">
        <v>865.77</v>
      </c>
    </row>
    <row r="285" spans="1:11" ht="30" customHeight="1" x14ac:dyDescent="0.35">
      <c r="A285" s="57" t="s">
        <v>63</v>
      </c>
      <c r="B285" s="58" t="s">
        <v>369</v>
      </c>
      <c r="C285" s="57" t="s">
        <v>59</v>
      </c>
      <c r="D285" s="57" t="s">
        <v>370</v>
      </c>
      <c r="E285" s="80" t="s">
        <v>368</v>
      </c>
      <c r="F285" s="80"/>
      <c r="G285" s="59" t="s">
        <v>110</v>
      </c>
      <c r="H285" s="60">
        <v>1</v>
      </c>
      <c r="I285" s="60"/>
      <c r="J285" s="61">
        <v>52.65</v>
      </c>
      <c r="K285" s="61">
        <v>52.65</v>
      </c>
    </row>
    <row r="286" spans="1:11" ht="30" customHeight="1" x14ac:dyDescent="0.35">
      <c r="A286" s="57" t="s">
        <v>63</v>
      </c>
      <c r="B286" s="58" t="s">
        <v>371</v>
      </c>
      <c r="C286" s="57" t="s">
        <v>59</v>
      </c>
      <c r="D286" s="57" t="s">
        <v>372</v>
      </c>
      <c r="E286" s="80" t="s">
        <v>368</v>
      </c>
      <c r="F286" s="80"/>
      <c r="G286" s="59" t="s">
        <v>110</v>
      </c>
      <c r="H286" s="60">
        <v>1</v>
      </c>
      <c r="I286" s="60"/>
      <c r="J286" s="61">
        <v>14.35</v>
      </c>
      <c r="K286" s="61">
        <v>14.35</v>
      </c>
    </row>
    <row r="287" spans="1:11" ht="45" customHeight="1" x14ac:dyDescent="0.35">
      <c r="A287" s="57" t="s">
        <v>63</v>
      </c>
      <c r="B287" s="58" t="s">
        <v>373</v>
      </c>
      <c r="C287" s="57" t="s">
        <v>59</v>
      </c>
      <c r="D287" s="57" t="s">
        <v>374</v>
      </c>
      <c r="E287" s="80" t="s">
        <v>368</v>
      </c>
      <c r="F287" s="80"/>
      <c r="G287" s="59" t="s">
        <v>110</v>
      </c>
      <c r="H287" s="60">
        <v>1</v>
      </c>
      <c r="I287" s="60"/>
      <c r="J287" s="61">
        <v>11.49</v>
      </c>
      <c r="K287" s="61">
        <v>11.49</v>
      </c>
    </row>
    <row r="288" spans="1:11" ht="30" customHeight="1" x14ac:dyDescent="0.35">
      <c r="A288" s="57" t="s">
        <v>63</v>
      </c>
      <c r="B288" s="58" t="s">
        <v>375</v>
      </c>
      <c r="C288" s="57" t="s">
        <v>59</v>
      </c>
      <c r="D288" s="57" t="s">
        <v>376</v>
      </c>
      <c r="E288" s="80" t="s">
        <v>368</v>
      </c>
      <c r="F288" s="80"/>
      <c r="G288" s="59" t="s">
        <v>110</v>
      </c>
      <c r="H288" s="60">
        <v>1</v>
      </c>
      <c r="I288" s="60"/>
      <c r="J288" s="61">
        <v>787.28</v>
      </c>
      <c r="K288" s="61">
        <v>787.28</v>
      </c>
    </row>
    <row r="289" spans="1:11" ht="15" customHeight="1" x14ac:dyDescent="0.35">
      <c r="A289" s="62"/>
      <c r="B289" s="62"/>
      <c r="C289" s="62"/>
      <c r="D289" s="62"/>
      <c r="E289" s="62" t="s">
        <v>70</v>
      </c>
      <c r="F289" s="63">
        <v>93.04</v>
      </c>
      <c r="G289" s="62" t="s">
        <v>71</v>
      </c>
      <c r="H289" s="63">
        <v>0</v>
      </c>
      <c r="I289" s="62" t="s">
        <v>72</v>
      </c>
      <c r="J289" s="63">
        <v>93.04</v>
      </c>
    </row>
    <row r="290" spans="1:11" ht="15" customHeight="1" x14ac:dyDescent="0.35">
      <c r="A290" s="62"/>
      <c r="B290" s="62"/>
      <c r="C290" s="62"/>
      <c r="D290" s="62"/>
      <c r="E290" s="62" t="s">
        <v>73</v>
      </c>
      <c r="F290" s="63">
        <v>192.46067099999999</v>
      </c>
      <c r="G290" s="62"/>
      <c r="H290" s="77" t="s">
        <v>74</v>
      </c>
      <c r="I290" s="77"/>
      <c r="J290" s="63">
        <v>1058.23</v>
      </c>
    </row>
    <row r="291" spans="1:11" ht="30" customHeight="1" x14ac:dyDescent="0.35">
      <c r="A291" s="50"/>
      <c r="B291" s="50"/>
      <c r="C291" s="50"/>
      <c r="D291" s="50"/>
      <c r="E291" s="50"/>
      <c r="F291" s="50"/>
      <c r="G291" s="50" t="s">
        <v>75</v>
      </c>
      <c r="H291" s="64" t="s">
        <v>92</v>
      </c>
      <c r="I291" s="50" t="s">
        <v>77</v>
      </c>
      <c r="J291" s="52">
        <v>1058.23</v>
      </c>
    </row>
    <row r="292" spans="1:11" ht="0.75" customHeight="1" x14ac:dyDescent="0.35">
      <c r="A292" s="65"/>
      <c r="B292" s="65"/>
      <c r="C292" s="65"/>
      <c r="D292" s="65"/>
      <c r="E292" s="65"/>
      <c r="F292" s="65"/>
      <c r="G292" s="65"/>
      <c r="H292" s="65"/>
      <c r="I292" s="65"/>
      <c r="J292" s="65"/>
    </row>
    <row r="293" spans="1:11" ht="30" customHeight="1" x14ac:dyDescent="0.35">
      <c r="A293" s="42" t="s">
        <v>377</v>
      </c>
      <c r="B293" s="42"/>
      <c r="C293" s="42"/>
      <c r="D293" s="42" t="s">
        <v>378</v>
      </c>
      <c r="E293" s="42"/>
      <c r="F293" s="81"/>
      <c r="G293" s="81"/>
      <c r="H293" s="53"/>
      <c r="I293" s="42"/>
      <c r="J293" s="44">
        <v>14113.02</v>
      </c>
    </row>
    <row r="294" spans="1:11" ht="18" customHeight="1" x14ac:dyDescent="0.35">
      <c r="A294" s="39" t="s">
        <v>379</v>
      </c>
      <c r="B294" s="41" t="s">
        <v>48</v>
      </c>
      <c r="C294" s="39" t="s">
        <v>49</v>
      </c>
      <c r="D294" s="39" t="s">
        <v>50</v>
      </c>
      <c r="E294" s="78" t="s">
        <v>51</v>
      </c>
      <c r="F294" s="78"/>
      <c r="G294" s="40" t="s">
        <v>52</v>
      </c>
      <c r="H294" s="41" t="s">
        <v>53</v>
      </c>
      <c r="I294" s="41" t="s">
        <v>54</v>
      </c>
      <c r="J294" s="41" t="s">
        <v>55</v>
      </c>
      <c r="K294" s="41" t="s">
        <v>56</v>
      </c>
    </row>
    <row r="295" spans="1:11" ht="45" customHeight="1" x14ac:dyDescent="0.35">
      <c r="A295" s="46" t="s">
        <v>57</v>
      </c>
      <c r="B295" s="54" t="s">
        <v>380</v>
      </c>
      <c r="C295" s="46" t="s">
        <v>59</v>
      </c>
      <c r="D295" s="46" t="s">
        <v>381</v>
      </c>
      <c r="E295" s="79" t="s">
        <v>382</v>
      </c>
      <c r="F295" s="79"/>
      <c r="G295" s="55" t="s">
        <v>62</v>
      </c>
      <c r="H295" s="56">
        <v>1</v>
      </c>
      <c r="I295" s="47"/>
      <c r="J295" s="47">
        <v>702.66</v>
      </c>
      <c r="K295" s="47">
        <v>702.66</v>
      </c>
    </row>
    <row r="296" spans="1:11" ht="30" customHeight="1" x14ac:dyDescent="0.35">
      <c r="A296" s="57" t="s">
        <v>63</v>
      </c>
      <c r="B296" s="58" t="s">
        <v>64</v>
      </c>
      <c r="C296" s="57" t="s">
        <v>59</v>
      </c>
      <c r="D296" s="57" t="s">
        <v>65</v>
      </c>
      <c r="E296" s="80" t="s">
        <v>66</v>
      </c>
      <c r="F296" s="80"/>
      <c r="G296" s="59" t="s">
        <v>67</v>
      </c>
      <c r="H296" s="60">
        <v>0.1568136</v>
      </c>
      <c r="I296" s="60"/>
      <c r="J296" s="61">
        <v>31.04</v>
      </c>
      <c r="K296" s="61">
        <v>4.8600000000000003</v>
      </c>
    </row>
    <row r="297" spans="1:11" ht="30" customHeight="1" x14ac:dyDescent="0.35">
      <c r="A297" s="57" t="s">
        <v>63</v>
      </c>
      <c r="B297" s="58" t="s">
        <v>82</v>
      </c>
      <c r="C297" s="57" t="s">
        <v>59</v>
      </c>
      <c r="D297" s="57" t="s">
        <v>83</v>
      </c>
      <c r="E297" s="80" t="s">
        <v>66</v>
      </c>
      <c r="F297" s="80"/>
      <c r="G297" s="59" t="s">
        <v>67</v>
      </c>
      <c r="H297" s="60">
        <v>0.55487889999999995</v>
      </c>
      <c r="I297" s="60"/>
      <c r="J297" s="61">
        <v>35.869999999999997</v>
      </c>
      <c r="K297" s="61">
        <v>19.899999999999999</v>
      </c>
    </row>
    <row r="298" spans="1:11" ht="45" customHeight="1" x14ac:dyDescent="0.35">
      <c r="A298" s="66" t="s">
        <v>125</v>
      </c>
      <c r="B298" s="67" t="s">
        <v>383</v>
      </c>
      <c r="C298" s="66" t="s">
        <v>59</v>
      </c>
      <c r="D298" s="66" t="s">
        <v>384</v>
      </c>
      <c r="E298" s="76" t="s">
        <v>131</v>
      </c>
      <c r="F298" s="76"/>
      <c r="G298" s="68" t="s">
        <v>110</v>
      </c>
      <c r="H298" s="69">
        <v>0.54730000000000001</v>
      </c>
      <c r="I298" s="69"/>
      <c r="J298" s="70">
        <v>811.78</v>
      </c>
      <c r="K298" s="70">
        <v>444.28</v>
      </c>
    </row>
    <row r="299" spans="1:11" ht="45" customHeight="1" x14ac:dyDescent="0.35">
      <c r="A299" s="66" t="s">
        <v>125</v>
      </c>
      <c r="B299" s="67" t="s">
        <v>385</v>
      </c>
      <c r="C299" s="66" t="s">
        <v>59</v>
      </c>
      <c r="D299" s="66" t="s">
        <v>386</v>
      </c>
      <c r="E299" s="76" t="s">
        <v>131</v>
      </c>
      <c r="F299" s="76"/>
      <c r="G299" s="68" t="s">
        <v>202</v>
      </c>
      <c r="H299" s="69">
        <v>6.8503999999999996</v>
      </c>
      <c r="I299" s="69"/>
      <c r="J299" s="70">
        <v>29.5</v>
      </c>
      <c r="K299" s="70">
        <v>202.08</v>
      </c>
    </row>
    <row r="300" spans="1:11" ht="45" customHeight="1" x14ac:dyDescent="0.35">
      <c r="A300" s="66" t="s">
        <v>125</v>
      </c>
      <c r="B300" s="67" t="s">
        <v>387</v>
      </c>
      <c r="C300" s="66" t="s">
        <v>59</v>
      </c>
      <c r="D300" s="66" t="s">
        <v>388</v>
      </c>
      <c r="E300" s="76" t="s">
        <v>131</v>
      </c>
      <c r="F300" s="76"/>
      <c r="G300" s="68" t="s">
        <v>110</v>
      </c>
      <c r="H300" s="69">
        <v>4.8166000000000002</v>
      </c>
      <c r="I300" s="69"/>
      <c r="J300" s="70">
        <v>0.3</v>
      </c>
      <c r="K300" s="70">
        <v>1.44</v>
      </c>
    </row>
    <row r="301" spans="1:11" ht="30" customHeight="1" x14ac:dyDescent="0.35">
      <c r="A301" s="66" t="s">
        <v>125</v>
      </c>
      <c r="B301" s="67" t="s">
        <v>389</v>
      </c>
      <c r="C301" s="66" t="s">
        <v>59</v>
      </c>
      <c r="D301" s="66" t="s">
        <v>390</v>
      </c>
      <c r="E301" s="76" t="s">
        <v>131</v>
      </c>
      <c r="F301" s="76"/>
      <c r="G301" s="68" t="s">
        <v>391</v>
      </c>
      <c r="H301" s="69">
        <v>0.88290000000000002</v>
      </c>
      <c r="I301" s="69"/>
      <c r="J301" s="70">
        <v>34.1</v>
      </c>
      <c r="K301" s="70">
        <v>30.1</v>
      </c>
    </row>
    <row r="302" spans="1:11" ht="15" customHeight="1" x14ac:dyDescent="0.35">
      <c r="A302" s="62"/>
      <c r="B302" s="62"/>
      <c r="C302" s="62"/>
      <c r="D302" s="62"/>
      <c r="E302" s="62" t="s">
        <v>70</v>
      </c>
      <c r="F302" s="63">
        <v>18.16</v>
      </c>
      <c r="G302" s="62" t="s">
        <v>71</v>
      </c>
      <c r="H302" s="63">
        <v>0</v>
      </c>
      <c r="I302" s="62" t="s">
        <v>72</v>
      </c>
      <c r="J302" s="63">
        <v>18.16</v>
      </c>
    </row>
    <row r="303" spans="1:11" ht="15" customHeight="1" x14ac:dyDescent="0.35">
      <c r="A303" s="62"/>
      <c r="B303" s="62"/>
      <c r="C303" s="62"/>
      <c r="D303" s="62"/>
      <c r="E303" s="62" t="s">
        <v>73</v>
      </c>
      <c r="F303" s="63">
        <v>156.20131799999999</v>
      </c>
      <c r="G303" s="62"/>
      <c r="H303" s="77" t="s">
        <v>74</v>
      </c>
      <c r="I303" s="77"/>
      <c r="J303" s="63">
        <v>858.86</v>
      </c>
    </row>
    <row r="304" spans="1:11" ht="30" customHeight="1" x14ac:dyDescent="0.35">
      <c r="A304" s="50"/>
      <c r="B304" s="50"/>
      <c r="C304" s="50"/>
      <c r="D304" s="50"/>
      <c r="E304" s="50"/>
      <c r="F304" s="50"/>
      <c r="G304" s="50" t="s">
        <v>75</v>
      </c>
      <c r="H304" s="64" t="s">
        <v>392</v>
      </c>
      <c r="I304" s="50" t="s">
        <v>77</v>
      </c>
      <c r="J304" s="52">
        <v>6956.76</v>
      </c>
    </row>
    <row r="305" spans="1:11" ht="0.75" customHeight="1" x14ac:dyDescent="0.35">
      <c r="A305" s="65"/>
      <c r="B305" s="65"/>
      <c r="C305" s="65"/>
      <c r="D305" s="65"/>
      <c r="E305" s="65"/>
      <c r="F305" s="65"/>
      <c r="G305" s="65"/>
      <c r="H305" s="65"/>
      <c r="I305" s="65"/>
      <c r="J305" s="65"/>
    </row>
    <row r="306" spans="1:11" ht="18" customHeight="1" x14ac:dyDescent="0.35">
      <c r="A306" s="39" t="s">
        <v>393</v>
      </c>
      <c r="B306" s="41" t="s">
        <v>48</v>
      </c>
      <c r="C306" s="39" t="s">
        <v>49</v>
      </c>
      <c r="D306" s="39" t="s">
        <v>50</v>
      </c>
      <c r="E306" s="78" t="s">
        <v>51</v>
      </c>
      <c r="F306" s="78"/>
      <c r="G306" s="40" t="s">
        <v>52</v>
      </c>
      <c r="H306" s="41" t="s">
        <v>53</v>
      </c>
      <c r="I306" s="41" t="s">
        <v>54</v>
      </c>
      <c r="J306" s="41" t="s">
        <v>55</v>
      </c>
      <c r="K306" s="41" t="s">
        <v>56</v>
      </c>
    </row>
    <row r="307" spans="1:11" ht="30" customHeight="1" x14ac:dyDescent="0.35">
      <c r="A307" s="46" t="s">
        <v>57</v>
      </c>
      <c r="B307" s="54" t="s">
        <v>394</v>
      </c>
      <c r="C307" s="46" t="s">
        <v>171</v>
      </c>
      <c r="D307" s="46" t="s">
        <v>395</v>
      </c>
      <c r="E307" s="79" t="s">
        <v>327</v>
      </c>
      <c r="F307" s="79"/>
      <c r="G307" s="55" t="s">
        <v>297</v>
      </c>
      <c r="H307" s="56">
        <v>1</v>
      </c>
      <c r="I307" s="47"/>
      <c r="J307" s="47">
        <v>2657.47</v>
      </c>
      <c r="K307" s="47">
        <v>2657.47</v>
      </c>
    </row>
    <row r="308" spans="1:11" ht="45" customHeight="1" x14ac:dyDescent="0.35">
      <c r="A308" s="57" t="s">
        <v>63</v>
      </c>
      <c r="B308" s="58" t="s">
        <v>396</v>
      </c>
      <c r="C308" s="57" t="s">
        <v>59</v>
      </c>
      <c r="D308" s="57" t="s">
        <v>397</v>
      </c>
      <c r="E308" s="80" t="s">
        <v>261</v>
      </c>
      <c r="F308" s="80"/>
      <c r="G308" s="59" t="s">
        <v>81</v>
      </c>
      <c r="H308" s="60">
        <v>4.6800000000000001E-2</v>
      </c>
      <c r="I308" s="60"/>
      <c r="J308" s="61">
        <v>478.9</v>
      </c>
      <c r="K308" s="61">
        <v>22.41</v>
      </c>
    </row>
    <row r="309" spans="1:11" ht="30" customHeight="1" x14ac:dyDescent="0.35">
      <c r="A309" s="57" t="s">
        <v>63</v>
      </c>
      <c r="B309" s="58" t="s">
        <v>196</v>
      </c>
      <c r="C309" s="57" t="s">
        <v>59</v>
      </c>
      <c r="D309" s="57" t="s">
        <v>398</v>
      </c>
      <c r="E309" s="80" t="s">
        <v>66</v>
      </c>
      <c r="F309" s="80"/>
      <c r="G309" s="59" t="s">
        <v>67</v>
      </c>
      <c r="H309" s="60">
        <v>5.0212500000000002</v>
      </c>
      <c r="I309" s="60"/>
      <c r="J309" s="61">
        <v>36.31</v>
      </c>
      <c r="K309" s="61">
        <v>182.32</v>
      </c>
    </row>
    <row r="310" spans="1:11" ht="30" customHeight="1" x14ac:dyDescent="0.35">
      <c r="A310" s="57" t="s">
        <v>63</v>
      </c>
      <c r="B310" s="58" t="s">
        <v>64</v>
      </c>
      <c r="C310" s="57" t="s">
        <v>59</v>
      </c>
      <c r="D310" s="57" t="s">
        <v>65</v>
      </c>
      <c r="E310" s="80" t="s">
        <v>66</v>
      </c>
      <c r="F310" s="80"/>
      <c r="G310" s="59" t="s">
        <v>67</v>
      </c>
      <c r="H310" s="60">
        <v>5.0212500000000002</v>
      </c>
      <c r="I310" s="60"/>
      <c r="J310" s="61">
        <v>31.04</v>
      </c>
      <c r="K310" s="61">
        <v>155.85</v>
      </c>
    </row>
    <row r="311" spans="1:11" ht="30" customHeight="1" x14ac:dyDescent="0.35">
      <c r="A311" s="66" t="s">
        <v>125</v>
      </c>
      <c r="B311" s="67" t="s">
        <v>399</v>
      </c>
      <c r="C311" s="66" t="s">
        <v>171</v>
      </c>
      <c r="D311" s="66" t="s">
        <v>400</v>
      </c>
      <c r="E311" s="76" t="s">
        <v>300</v>
      </c>
      <c r="F311" s="76"/>
      <c r="G311" s="68" t="s">
        <v>297</v>
      </c>
      <c r="H311" s="69">
        <v>1</v>
      </c>
      <c r="I311" s="69">
        <v>1</v>
      </c>
      <c r="J311" s="70">
        <v>1141.17</v>
      </c>
      <c r="K311" s="70">
        <v>1152.58</v>
      </c>
    </row>
    <row r="312" spans="1:11" ht="30" customHeight="1" x14ac:dyDescent="0.35">
      <c r="A312" s="66" t="s">
        <v>125</v>
      </c>
      <c r="B312" s="67" t="s">
        <v>401</v>
      </c>
      <c r="C312" s="66" t="s">
        <v>171</v>
      </c>
      <c r="D312" s="66" t="s">
        <v>402</v>
      </c>
      <c r="E312" s="76" t="s">
        <v>300</v>
      </c>
      <c r="F312" s="76"/>
      <c r="G312" s="68" t="s">
        <v>297</v>
      </c>
      <c r="H312" s="69">
        <v>24</v>
      </c>
      <c r="I312" s="69">
        <v>1</v>
      </c>
      <c r="J312" s="70">
        <v>3.33</v>
      </c>
      <c r="K312" s="70">
        <v>80.709999999999994</v>
      </c>
    </row>
    <row r="313" spans="1:11" ht="30" customHeight="1" x14ac:dyDescent="0.35">
      <c r="A313" s="66" t="s">
        <v>125</v>
      </c>
      <c r="B313" s="67" t="s">
        <v>403</v>
      </c>
      <c r="C313" s="66" t="s">
        <v>171</v>
      </c>
      <c r="D313" s="66" t="s">
        <v>404</v>
      </c>
      <c r="E313" s="76" t="s">
        <v>300</v>
      </c>
      <c r="F313" s="76"/>
      <c r="G313" s="68" t="s">
        <v>297</v>
      </c>
      <c r="H313" s="69">
        <v>4</v>
      </c>
      <c r="I313" s="69">
        <v>1</v>
      </c>
      <c r="J313" s="70">
        <v>2.2799999999999998</v>
      </c>
      <c r="K313" s="70">
        <v>9.2100000000000009</v>
      </c>
    </row>
    <row r="314" spans="1:11" ht="30" customHeight="1" x14ac:dyDescent="0.35">
      <c r="A314" s="66" t="s">
        <v>125</v>
      </c>
      <c r="B314" s="67" t="s">
        <v>405</v>
      </c>
      <c r="C314" s="66" t="s">
        <v>171</v>
      </c>
      <c r="D314" s="66" t="s">
        <v>406</v>
      </c>
      <c r="E314" s="76" t="s">
        <v>300</v>
      </c>
      <c r="F314" s="76"/>
      <c r="G314" s="68" t="s">
        <v>297</v>
      </c>
      <c r="H314" s="69">
        <v>4</v>
      </c>
      <c r="I314" s="69">
        <v>1</v>
      </c>
      <c r="J314" s="70">
        <v>146.4</v>
      </c>
      <c r="K314" s="70">
        <v>591.45000000000005</v>
      </c>
    </row>
    <row r="315" spans="1:11" ht="30" customHeight="1" x14ac:dyDescent="0.35">
      <c r="A315" s="66" t="s">
        <v>125</v>
      </c>
      <c r="B315" s="67" t="s">
        <v>407</v>
      </c>
      <c r="C315" s="66" t="s">
        <v>171</v>
      </c>
      <c r="D315" s="66" t="s">
        <v>408</v>
      </c>
      <c r="E315" s="76" t="s">
        <v>300</v>
      </c>
      <c r="F315" s="76"/>
      <c r="G315" s="68" t="s">
        <v>297</v>
      </c>
      <c r="H315" s="69">
        <v>1.24</v>
      </c>
      <c r="I315" s="69">
        <v>1</v>
      </c>
      <c r="J315" s="70">
        <v>369.65</v>
      </c>
      <c r="K315" s="70">
        <v>462.94</v>
      </c>
    </row>
    <row r="316" spans="1:11" ht="15" customHeight="1" x14ac:dyDescent="0.35">
      <c r="A316" s="62"/>
      <c r="B316" s="62"/>
      <c r="C316" s="62"/>
      <c r="D316" s="62"/>
      <c r="E316" s="62" t="s">
        <v>70</v>
      </c>
      <c r="F316" s="63">
        <v>251.75</v>
      </c>
      <c r="G316" s="62" t="s">
        <v>71</v>
      </c>
      <c r="H316" s="63">
        <v>0</v>
      </c>
      <c r="I316" s="62" t="s">
        <v>72</v>
      </c>
      <c r="J316" s="63">
        <v>251.75</v>
      </c>
    </row>
    <row r="317" spans="1:11" ht="15" customHeight="1" x14ac:dyDescent="0.35">
      <c r="A317" s="62"/>
      <c r="B317" s="62"/>
      <c r="C317" s="62"/>
      <c r="D317" s="62"/>
      <c r="E317" s="62" t="s">
        <v>73</v>
      </c>
      <c r="F317" s="63">
        <v>590.75558100000001</v>
      </c>
      <c r="G317" s="62"/>
      <c r="H317" s="77" t="s">
        <v>74</v>
      </c>
      <c r="I317" s="77"/>
      <c r="J317" s="63">
        <v>3248.22</v>
      </c>
    </row>
    <row r="318" spans="1:11" ht="30" customHeight="1" x14ac:dyDescent="0.35">
      <c r="A318" s="50"/>
      <c r="B318" s="50"/>
      <c r="C318" s="50"/>
      <c r="D318" s="50"/>
      <c r="E318" s="50"/>
      <c r="F318" s="50"/>
      <c r="G318" s="50" t="s">
        <v>75</v>
      </c>
      <c r="H318" s="64" t="s">
        <v>409</v>
      </c>
      <c r="I318" s="50" t="s">
        <v>77</v>
      </c>
      <c r="J318" s="52">
        <v>6496.44</v>
      </c>
    </row>
    <row r="319" spans="1:11" ht="0.75" customHeight="1" x14ac:dyDescent="0.35">
      <c r="A319" s="65"/>
      <c r="B319" s="65"/>
      <c r="C319" s="65"/>
      <c r="D319" s="65"/>
      <c r="E319" s="65"/>
      <c r="F319" s="65"/>
      <c r="G319" s="65"/>
      <c r="H319" s="65"/>
      <c r="I319" s="65"/>
      <c r="J319" s="65"/>
    </row>
    <row r="320" spans="1:11" ht="18" customHeight="1" x14ac:dyDescent="0.35">
      <c r="A320" s="39" t="s">
        <v>410</v>
      </c>
      <c r="B320" s="41" t="s">
        <v>48</v>
      </c>
      <c r="C320" s="39" t="s">
        <v>49</v>
      </c>
      <c r="D320" s="39" t="s">
        <v>50</v>
      </c>
      <c r="E320" s="78" t="s">
        <v>51</v>
      </c>
      <c r="F320" s="78"/>
      <c r="G320" s="40" t="s">
        <v>52</v>
      </c>
      <c r="H320" s="41" t="s">
        <v>53</v>
      </c>
      <c r="I320" s="41" t="s">
        <v>54</v>
      </c>
      <c r="J320" s="41" t="s">
        <v>55</v>
      </c>
      <c r="K320" s="41" t="s">
        <v>56</v>
      </c>
    </row>
    <row r="321" spans="1:11" ht="60" customHeight="1" x14ac:dyDescent="0.35">
      <c r="A321" s="46" t="s">
        <v>57</v>
      </c>
      <c r="B321" s="54" t="s">
        <v>411</v>
      </c>
      <c r="C321" s="46" t="s">
        <v>59</v>
      </c>
      <c r="D321" s="46" t="s">
        <v>412</v>
      </c>
      <c r="E321" s="79" t="s">
        <v>413</v>
      </c>
      <c r="F321" s="79"/>
      <c r="G321" s="55" t="s">
        <v>202</v>
      </c>
      <c r="H321" s="56">
        <v>1</v>
      </c>
      <c r="I321" s="47"/>
      <c r="J321" s="47">
        <v>89.97</v>
      </c>
      <c r="K321" s="47">
        <v>89.97</v>
      </c>
    </row>
    <row r="322" spans="1:11" ht="45" customHeight="1" x14ac:dyDescent="0.35">
      <c r="A322" s="57" t="s">
        <v>63</v>
      </c>
      <c r="B322" s="58" t="s">
        <v>414</v>
      </c>
      <c r="C322" s="57" t="s">
        <v>59</v>
      </c>
      <c r="D322" s="57" t="s">
        <v>415</v>
      </c>
      <c r="E322" s="80" t="s">
        <v>261</v>
      </c>
      <c r="F322" s="80"/>
      <c r="G322" s="59" t="s">
        <v>81</v>
      </c>
      <c r="H322" s="60">
        <v>6.7650000000000002E-3</v>
      </c>
      <c r="I322" s="60"/>
      <c r="J322" s="61">
        <v>399.84</v>
      </c>
      <c r="K322" s="61">
        <v>2.7</v>
      </c>
    </row>
    <row r="323" spans="1:11" ht="30" customHeight="1" x14ac:dyDescent="0.35">
      <c r="A323" s="57" t="s">
        <v>63</v>
      </c>
      <c r="B323" s="58" t="s">
        <v>64</v>
      </c>
      <c r="C323" s="57" t="s">
        <v>59</v>
      </c>
      <c r="D323" s="57" t="s">
        <v>65</v>
      </c>
      <c r="E323" s="80" t="s">
        <v>66</v>
      </c>
      <c r="F323" s="80"/>
      <c r="G323" s="59" t="s">
        <v>67</v>
      </c>
      <c r="H323" s="60">
        <v>8.8601100000000002E-2</v>
      </c>
      <c r="I323" s="60"/>
      <c r="J323" s="61">
        <v>31.04</v>
      </c>
      <c r="K323" s="61">
        <v>2.75</v>
      </c>
    </row>
    <row r="324" spans="1:11" ht="30" customHeight="1" x14ac:dyDescent="0.35">
      <c r="A324" s="57" t="s">
        <v>63</v>
      </c>
      <c r="B324" s="58" t="s">
        <v>196</v>
      </c>
      <c r="C324" s="57" t="s">
        <v>59</v>
      </c>
      <c r="D324" s="57" t="s">
        <v>398</v>
      </c>
      <c r="E324" s="80" t="s">
        <v>66</v>
      </c>
      <c r="F324" s="80"/>
      <c r="G324" s="59" t="s">
        <v>67</v>
      </c>
      <c r="H324" s="60">
        <v>0.1772021</v>
      </c>
      <c r="I324" s="60"/>
      <c r="J324" s="61">
        <v>36.31</v>
      </c>
      <c r="K324" s="61">
        <v>6.43</v>
      </c>
    </row>
    <row r="325" spans="1:11" ht="30" customHeight="1" x14ac:dyDescent="0.35">
      <c r="A325" s="66" t="s">
        <v>125</v>
      </c>
      <c r="B325" s="67" t="s">
        <v>416</v>
      </c>
      <c r="C325" s="66" t="s">
        <v>59</v>
      </c>
      <c r="D325" s="66" t="s">
        <v>417</v>
      </c>
      <c r="E325" s="76" t="s">
        <v>131</v>
      </c>
      <c r="F325" s="76"/>
      <c r="G325" s="68" t="s">
        <v>202</v>
      </c>
      <c r="H325" s="69">
        <v>1.0549999999999999</v>
      </c>
      <c r="I325" s="69"/>
      <c r="J325" s="70">
        <v>74.02</v>
      </c>
      <c r="K325" s="70">
        <v>78.09</v>
      </c>
    </row>
    <row r="326" spans="1:11" ht="15" customHeight="1" x14ac:dyDescent="0.35">
      <c r="A326" s="62"/>
      <c r="B326" s="62"/>
      <c r="C326" s="62"/>
      <c r="D326" s="62"/>
      <c r="E326" s="62" t="s">
        <v>70</v>
      </c>
      <c r="F326" s="63">
        <v>7.31</v>
      </c>
      <c r="G326" s="62" t="s">
        <v>71</v>
      </c>
      <c r="H326" s="63">
        <v>0</v>
      </c>
      <c r="I326" s="62" t="s">
        <v>72</v>
      </c>
      <c r="J326" s="63">
        <v>7.31</v>
      </c>
    </row>
    <row r="327" spans="1:11" ht="15" customHeight="1" x14ac:dyDescent="0.35">
      <c r="A327" s="62"/>
      <c r="B327" s="62"/>
      <c r="C327" s="62"/>
      <c r="D327" s="62"/>
      <c r="E327" s="62" t="s">
        <v>73</v>
      </c>
      <c r="F327" s="63">
        <v>20.000330999999999</v>
      </c>
      <c r="G327" s="62"/>
      <c r="H327" s="77" t="s">
        <v>74</v>
      </c>
      <c r="I327" s="77"/>
      <c r="J327" s="63">
        <v>109.97</v>
      </c>
    </row>
    <row r="328" spans="1:11" ht="30" customHeight="1" x14ac:dyDescent="0.35">
      <c r="A328" s="50"/>
      <c r="B328" s="50"/>
      <c r="C328" s="50"/>
      <c r="D328" s="50"/>
      <c r="E328" s="50"/>
      <c r="F328" s="50"/>
      <c r="G328" s="50" t="s">
        <v>75</v>
      </c>
      <c r="H328" s="64" t="s">
        <v>418</v>
      </c>
      <c r="I328" s="50" t="s">
        <v>77</v>
      </c>
      <c r="J328" s="52">
        <v>659.82</v>
      </c>
    </row>
    <row r="329" spans="1:11" ht="0.75" customHeight="1" x14ac:dyDescent="0.35">
      <c r="A329" s="65"/>
      <c r="B329" s="65"/>
      <c r="C329" s="65"/>
      <c r="D329" s="65"/>
      <c r="E329" s="65"/>
      <c r="F329" s="65"/>
      <c r="G329" s="65"/>
      <c r="H329" s="65"/>
      <c r="I329" s="65"/>
      <c r="J329" s="65"/>
    </row>
    <row r="330" spans="1:11" ht="30" customHeight="1" x14ac:dyDescent="0.35">
      <c r="A330" s="42" t="s">
        <v>419</v>
      </c>
      <c r="B330" s="42"/>
      <c r="C330" s="42"/>
      <c r="D330" s="42" t="s">
        <v>420</v>
      </c>
      <c r="E330" s="42"/>
      <c r="F330" s="81"/>
      <c r="G330" s="81"/>
      <c r="H330" s="53"/>
      <c r="I330" s="42"/>
      <c r="J330" s="44">
        <v>13154.54</v>
      </c>
    </row>
    <row r="331" spans="1:11" ht="30" customHeight="1" x14ac:dyDescent="0.35">
      <c r="A331" s="42" t="s">
        <v>421</v>
      </c>
      <c r="B331" s="42"/>
      <c r="C331" s="42"/>
      <c r="D331" s="42" t="s">
        <v>422</v>
      </c>
      <c r="E331" s="42"/>
      <c r="F331" s="81"/>
      <c r="G331" s="81"/>
      <c r="H331" s="53"/>
      <c r="I331" s="42"/>
      <c r="J331" s="44">
        <v>4070.45</v>
      </c>
    </row>
    <row r="332" spans="1:11" ht="18" customHeight="1" x14ac:dyDescent="0.35">
      <c r="A332" s="39" t="s">
        <v>423</v>
      </c>
      <c r="B332" s="41" t="s">
        <v>48</v>
      </c>
      <c r="C332" s="39" t="s">
        <v>49</v>
      </c>
      <c r="D332" s="39" t="s">
        <v>50</v>
      </c>
      <c r="E332" s="78" t="s">
        <v>51</v>
      </c>
      <c r="F332" s="78"/>
      <c r="G332" s="40" t="s">
        <v>52</v>
      </c>
      <c r="H332" s="41" t="s">
        <v>53</v>
      </c>
      <c r="I332" s="41" t="s">
        <v>54</v>
      </c>
      <c r="J332" s="41" t="s">
        <v>55</v>
      </c>
      <c r="K332" s="41" t="s">
        <v>56</v>
      </c>
    </row>
    <row r="333" spans="1:11" ht="30" customHeight="1" x14ac:dyDescent="0.35">
      <c r="A333" s="46" t="s">
        <v>57</v>
      </c>
      <c r="B333" s="54" t="s">
        <v>424</v>
      </c>
      <c r="C333" s="46" t="s">
        <v>59</v>
      </c>
      <c r="D333" s="46" t="s">
        <v>425</v>
      </c>
      <c r="E333" s="79" t="s">
        <v>426</v>
      </c>
      <c r="F333" s="79"/>
      <c r="G333" s="55" t="s">
        <v>62</v>
      </c>
      <c r="H333" s="56">
        <v>1</v>
      </c>
      <c r="I333" s="47"/>
      <c r="J333" s="47">
        <v>5.84</v>
      </c>
      <c r="K333" s="47">
        <v>5.84</v>
      </c>
    </row>
    <row r="334" spans="1:11" ht="30" customHeight="1" x14ac:dyDescent="0.35">
      <c r="A334" s="57" t="s">
        <v>63</v>
      </c>
      <c r="B334" s="58" t="s">
        <v>64</v>
      </c>
      <c r="C334" s="57" t="s">
        <v>59</v>
      </c>
      <c r="D334" s="57" t="s">
        <v>65</v>
      </c>
      <c r="E334" s="80" t="s">
        <v>66</v>
      </c>
      <c r="F334" s="80"/>
      <c r="G334" s="59" t="s">
        <v>67</v>
      </c>
      <c r="H334" s="60">
        <v>9.1999999999999998E-3</v>
      </c>
      <c r="I334" s="60"/>
      <c r="J334" s="61">
        <v>31.04</v>
      </c>
      <c r="K334" s="61">
        <v>0.28000000000000003</v>
      </c>
    </row>
    <row r="335" spans="1:11" ht="30" customHeight="1" x14ac:dyDescent="0.35">
      <c r="A335" s="57" t="s">
        <v>63</v>
      </c>
      <c r="B335" s="58" t="s">
        <v>427</v>
      </c>
      <c r="C335" s="57" t="s">
        <v>59</v>
      </c>
      <c r="D335" s="57" t="s">
        <v>428</v>
      </c>
      <c r="E335" s="80" t="s">
        <v>66</v>
      </c>
      <c r="F335" s="80"/>
      <c r="G335" s="59" t="s">
        <v>67</v>
      </c>
      <c r="H335" s="60">
        <v>5.6599999999999998E-2</v>
      </c>
      <c r="I335" s="60"/>
      <c r="J335" s="61">
        <v>37.450000000000003</v>
      </c>
      <c r="K335" s="61">
        <v>2.11</v>
      </c>
    </row>
    <row r="336" spans="1:11" ht="30" customHeight="1" x14ac:dyDescent="0.35">
      <c r="A336" s="66" t="s">
        <v>125</v>
      </c>
      <c r="B336" s="67" t="s">
        <v>429</v>
      </c>
      <c r="C336" s="66" t="s">
        <v>59</v>
      </c>
      <c r="D336" s="66" t="s">
        <v>430</v>
      </c>
      <c r="E336" s="76" t="s">
        <v>131</v>
      </c>
      <c r="F336" s="76"/>
      <c r="G336" s="68" t="s">
        <v>16</v>
      </c>
      <c r="H336" s="69">
        <v>0.29471999999999998</v>
      </c>
      <c r="I336" s="69"/>
      <c r="J336" s="70">
        <v>11.71</v>
      </c>
      <c r="K336" s="70">
        <v>3.45</v>
      </c>
    </row>
    <row r="337" spans="1:11" ht="15" customHeight="1" x14ac:dyDescent="0.35">
      <c r="A337" s="62"/>
      <c r="B337" s="62"/>
      <c r="C337" s="62"/>
      <c r="D337" s="62"/>
      <c r="E337" s="62" t="s">
        <v>70</v>
      </c>
      <c r="F337" s="63">
        <v>1.69</v>
      </c>
      <c r="G337" s="62" t="s">
        <v>71</v>
      </c>
      <c r="H337" s="63">
        <v>0</v>
      </c>
      <c r="I337" s="62" t="s">
        <v>72</v>
      </c>
      <c r="J337" s="63">
        <v>1.69</v>
      </c>
    </row>
    <row r="338" spans="1:11" ht="15" customHeight="1" x14ac:dyDescent="0.35">
      <c r="A338" s="62"/>
      <c r="B338" s="62"/>
      <c r="C338" s="62"/>
      <c r="D338" s="62"/>
      <c r="E338" s="62" t="s">
        <v>73</v>
      </c>
      <c r="F338" s="63">
        <v>1.2982320000000001</v>
      </c>
      <c r="G338" s="62"/>
      <c r="H338" s="77" t="s">
        <v>74</v>
      </c>
      <c r="I338" s="77"/>
      <c r="J338" s="63">
        <v>7.13</v>
      </c>
    </row>
    <row r="339" spans="1:11" ht="30" customHeight="1" x14ac:dyDescent="0.35">
      <c r="A339" s="50"/>
      <c r="B339" s="50"/>
      <c r="C339" s="50"/>
      <c r="D339" s="50"/>
      <c r="E339" s="50"/>
      <c r="F339" s="50"/>
      <c r="G339" s="50" t="s">
        <v>75</v>
      </c>
      <c r="H339" s="64" t="s">
        <v>431</v>
      </c>
      <c r="I339" s="50" t="s">
        <v>77</v>
      </c>
      <c r="J339" s="52">
        <v>1133.24</v>
      </c>
    </row>
    <row r="340" spans="1:11" ht="0.75" customHeight="1" x14ac:dyDescent="0.35">
      <c r="A340" s="65"/>
      <c r="B340" s="65"/>
      <c r="C340" s="65"/>
      <c r="D340" s="65"/>
      <c r="E340" s="65"/>
      <c r="F340" s="65"/>
      <c r="G340" s="65"/>
      <c r="H340" s="65"/>
      <c r="I340" s="65"/>
      <c r="J340" s="65"/>
    </row>
    <row r="341" spans="1:11" ht="18" customHeight="1" x14ac:dyDescent="0.35">
      <c r="A341" s="39" t="s">
        <v>432</v>
      </c>
      <c r="B341" s="41" t="s">
        <v>48</v>
      </c>
      <c r="C341" s="39" t="s">
        <v>49</v>
      </c>
      <c r="D341" s="39" t="s">
        <v>50</v>
      </c>
      <c r="E341" s="78" t="s">
        <v>51</v>
      </c>
      <c r="F341" s="78"/>
      <c r="G341" s="40" t="s">
        <v>52</v>
      </c>
      <c r="H341" s="41" t="s">
        <v>53</v>
      </c>
      <c r="I341" s="41" t="s">
        <v>54</v>
      </c>
      <c r="J341" s="41" t="s">
        <v>55</v>
      </c>
      <c r="K341" s="41" t="s">
        <v>56</v>
      </c>
    </row>
    <row r="342" spans="1:11" ht="30" customHeight="1" x14ac:dyDescent="0.35">
      <c r="A342" s="46" t="s">
        <v>57</v>
      </c>
      <c r="B342" s="54" t="s">
        <v>433</v>
      </c>
      <c r="C342" s="46" t="s">
        <v>59</v>
      </c>
      <c r="D342" s="46" t="s">
        <v>434</v>
      </c>
      <c r="E342" s="79" t="s">
        <v>435</v>
      </c>
      <c r="F342" s="79"/>
      <c r="G342" s="55" t="s">
        <v>62</v>
      </c>
      <c r="H342" s="56">
        <v>1</v>
      </c>
      <c r="I342" s="47"/>
      <c r="J342" s="47">
        <v>15.12</v>
      </c>
      <c r="K342" s="47">
        <v>15.12</v>
      </c>
    </row>
    <row r="343" spans="1:11" ht="30" customHeight="1" x14ac:dyDescent="0.35">
      <c r="A343" s="57" t="s">
        <v>63</v>
      </c>
      <c r="B343" s="58" t="s">
        <v>64</v>
      </c>
      <c r="C343" s="57" t="s">
        <v>59</v>
      </c>
      <c r="D343" s="57" t="s">
        <v>65</v>
      </c>
      <c r="E343" s="80" t="s">
        <v>66</v>
      </c>
      <c r="F343" s="80"/>
      <c r="G343" s="59" t="s">
        <v>67</v>
      </c>
      <c r="H343" s="60">
        <v>5.4399999999999997E-2</v>
      </c>
      <c r="I343" s="60"/>
      <c r="J343" s="61">
        <v>31.04</v>
      </c>
      <c r="K343" s="61">
        <v>1.68</v>
      </c>
    </row>
    <row r="344" spans="1:11" ht="30" customHeight="1" x14ac:dyDescent="0.35">
      <c r="A344" s="57" t="s">
        <v>63</v>
      </c>
      <c r="B344" s="58" t="s">
        <v>427</v>
      </c>
      <c r="C344" s="57" t="s">
        <v>59</v>
      </c>
      <c r="D344" s="57" t="s">
        <v>428</v>
      </c>
      <c r="E344" s="80" t="s">
        <v>66</v>
      </c>
      <c r="F344" s="80"/>
      <c r="G344" s="59" t="s">
        <v>67</v>
      </c>
      <c r="H344" s="60">
        <v>0.16309999999999999</v>
      </c>
      <c r="I344" s="60"/>
      <c r="J344" s="61">
        <v>37.450000000000003</v>
      </c>
      <c r="K344" s="61">
        <v>6.1</v>
      </c>
    </row>
    <row r="345" spans="1:11" ht="30" customHeight="1" x14ac:dyDescent="0.35">
      <c r="A345" s="66" t="s">
        <v>125</v>
      </c>
      <c r="B345" s="67" t="s">
        <v>436</v>
      </c>
      <c r="C345" s="66" t="s">
        <v>59</v>
      </c>
      <c r="D345" s="66" t="s">
        <v>437</v>
      </c>
      <c r="E345" s="76" t="s">
        <v>131</v>
      </c>
      <c r="F345" s="76"/>
      <c r="G345" s="68" t="s">
        <v>16</v>
      </c>
      <c r="H345" s="69">
        <v>0.22850000000000001</v>
      </c>
      <c r="I345" s="69"/>
      <c r="J345" s="70">
        <v>32.14</v>
      </c>
      <c r="K345" s="70">
        <v>7.34</v>
      </c>
    </row>
    <row r="346" spans="1:11" ht="15" customHeight="1" x14ac:dyDescent="0.35">
      <c r="A346" s="62"/>
      <c r="B346" s="62"/>
      <c r="C346" s="62"/>
      <c r="D346" s="62"/>
      <c r="E346" s="62" t="s">
        <v>70</v>
      </c>
      <c r="F346" s="63">
        <v>5.48</v>
      </c>
      <c r="G346" s="62" t="s">
        <v>71</v>
      </c>
      <c r="H346" s="63">
        <v>0</v>
      </c>
      <c r="I346" s="62" t="s">
        <v>72</v>
      </c>
      <c r="J346" s="63">
        <v>5.48</v>
      </c>
    </row>
    <row r="347" spans="1:11" ht="15" customHeight="1" x14ac:dyDescent="0.35">
      <c r="A347" s="62"/>
      <c r="B347" s="62"/>
      <c r="C347" s="62"/>
      <c r="D347" s="62"/>
      <c r="E347" s="62" t="s">
        <v>73</v>
      </c>
      <c r="F347" s="63">
        <v>3.3611759999999999</v>
      </c>
      <c r="G347" s="62"/>
      <c r="H347" s="77" t="s">
        <v>74</v>
      </c>
      <c r="I347" s="77"/>
      <c r="J347" s="63">
        <v>18.48</v>
      </c>
    </row>
    <row r="348" spans="1:11" ht="30" customHeight="1" x14ac:dyDescent="0.35">
      <c r="A348" s="50"/>
      <c r="B348" s="50"/>
      <c r="C348" s="50"/>
      <c r="D348" s="50"/>
      <c r="E348" s="50"/>
      <c r="F348" s="50"/>
      <c r="G348" s="50" t="s">
        <v>75</v>
      </c>
      <c r="H348" s="64" t="s">
        <v>431</v>
      </c>
      <c r="I348" s="50" t="s">
        <v>77</v>
      </c>
      <c r="J348" s="52">
        <v>2937.21</v>
      </c>
    </row>
    <row r="349" spans="1:11" ht="0.75" customHeight="1" x14ac:dyDescent="0.35">
      <c r="A349" s="65"/>
      <c r="B349" s="65"/>
      <c r="C349" s="65"/>
      <c r="D349" s="65"/>
      <c r="E349" s="65"/>
      <c r="F349" s="65"/>
      <c r="G349" s="65"/>
      <c r="H349" s="65"/>
      <c r="I349" s="65"/>
      <c r="J349" s="65"/>
    </row>
    <row r="350" spans="1:11" ht="30" customHeight="1" x14ac:dyDescent="0.35">
      <c r="A350" s="42" t="s">
        <v>438</v>
      </c>
      <c r="B350" s="42"/>
      <c r="C350" s="42"/>
      <c r="D350" s="42" t="s">
        <v>439</v>
      </c>
      <c r="E350" s="42"/>
      <c r="F350" s="81"/>
      <c r="G350" s="81"/>
      <c r="H350" s="53"/>
      <c r="I350" s="42"/>
      <c r="J350" s="44">
        <v>929.21</v>
      </c>
    </row>
    <row r="351" spans="1:11" ht="18" customHeight="1" x14ac:dyDescent="0.35">
      <c r="A351" s="39" t="s">
        <v>440</v>
      </c>
      <c r="B351" s="41" t="s">
        <v>48</v>
      </c>
      <c r="C351" s="39" t="s">
        <v>49</v>
      </c>
      <c r="D351" s="39" t="s">
        <v>50</v>
      </c>
      <c r="E351" s="78" t="s">
        <v>51</v>
      </c>
      <c r="F351" s="78"/>
      <c r="G351" s="40" t="s">
        <v>52</v>
      </c>
      <c r="H351" s="41" t="s">
        <v>53</v>
      </c>
      <c r="I351" s="41" t="s">
        <v>54</v>
      </c>
      <c r="J351" s="41" t="s">
        <v>55</v>
      </c>
      <c r="K351" s="41" t="s">
        <v>56</v>
      </c>
    </row>
    <row r="352" spans="1:11" ht="30" customHeight="1" x14ac:dyDescent="0.35">
      <c r="A352" s="46" t="s">
        <v>57</v>
      </c>
      <c r="B352" s="54" t="s">
        <v>441</v>
      </c>
      <c r="C352" s="46" t="s">
        <v>59</v>
      </c>
      <c r="D352" s="46" t="s">
        <v>442</v>
      </c>
      <c r="E352" s="79" t="s">
        <v>443</v>
      </c>
      <c r="F352" s="79"/>
      <c r="G352" s="55" t="s">
        <v>62</v>
      </c>
      <c r="H352" s="56">
        <v>1</v>
      </c>
      <c r="I352" s="47"/>
      <c r="J352" s="47">
        <v>4.76</v>
      </c>
      <c r="K352" s="47">
        <v>4.76</v>
      </c>
    </row>
    <row r="353" spans="1:11" ht="45" customHeight="1" x14ac:dyDescent="0.35">
      <c r="A353" s="57" t="s">
        <v>63</v>
      </c>
      <c r="B353" s="58" t="s">
        <v>444</v>
      </c>
      <c r="C353" s="57" t="s">
        <v>59</v>
      </c>
      <c r="D353" s="57" t="s">
        <v>445</v>
      </c>
      <c r="E353" s="80" t="s">
        <v>142</v>
      </c>
      <c r="F353" s="80"/>
      <c r="G353" s="59" t="s">
        <v>143</v>
      </c>
      <c r="H353" s="60">
        <v>8.4099999999999994E-2</v>
      </c>
      <c r="I353" s="60"/>
      <c r="J353" s="61">
        <v>0.7</v>
      </c>
      <c r="K353" s="61">
        <v>0.05</v>
      </c>
    </row>
    <row r="354" spans="1:11" ht="45" customHeight="1" x14ac:dyDescent="0.35">
      <c r="A354" s="57" t="s">
        <v>63</v>
      </c>
      <c r="B354" s="58" t="s">
        <v>446</v>
      </c>
      <c r="C354" s="57" t="s">
        <v>59</v>
      </c>
      <c r="D354" s="57" t="s">
        <v>447</v>
      </c>
      <c r="E354" s="80" t="s">
        <v>142</v>
      </c>
      <c r="F354" s="80"/>
      <c r="G354" s="59" t="s">
        <v>146</v>
      </c>
      <c r="H354" s="60">
        <v>1.1900000000000001E-2</v>
      </c>
      <c r="I354" s="60"/>
      <c r="J354" s="61">
        <v>3.33</v>
      </c>
      <c r="K354" s="61">
        <v>0.03</v>
      </c>
    </row>
    <row r="355" spans="1:11" ht="30" customHeight="1" x14ac:dyDescent="0.35">
      <c r="A355" s="57" t="s">
        <v>63</v>
      </c>
      <c r="B355" s="58" t="s">
        <v>64</v>
      </c>
      <c r="C355" s="57" t="s">
        <v>59</v>
      </c>
      <c r="D355" s="57" t="s">
        <v>65</v>
      </c>
      <c r="E355" s="80" t="s">
        <v>66</v>
      </c>
      <c r="F355" s="80"/>
      <c r="G355" s="59" t="s">
        <v>67</v>
      </c>
      <c r="H355" s="60">
        <v>0.04</v>
      </c>
      <c r="I355" s="60"/>
      <c r="J355" s="61">
        <v>31.04</v>
      </c>
      <c r="K355" s="61">
        <v>1.24</v>
      </c>
    </row>
    <row r="356" spans="1:11" ht="30" customHeight="1" x14ac:dyDescent="0.35">
      <c r="A356" s="57" t="s">
        <v>63</v>
      </c>
      <c r="B356" s="58" t="s">
        <v>82</v>
      </c>
      <c r="C356" s="57" t="s">
        <v>59</v>
      </c>
      <c r="D356" s="57" t="s">
        <v>83</v>
      </c>
      <c r="E356" s="80" t="s">
        <v>66</v>
      </c>
      <c r="F356" s="80"/>
      <c r="G356" s="59" t="s">
        <v>67</v>
      </c>
      <c r="H356" s="60">
        <v>9.6000000000000002E-2</v>
      </c>
      <c r="I356" s="60"/>
      <c r="J356" s="61">
        <v>35.869999999999997</v>
      </c>
      <c r="K356" s="61">
        <v>3.44</v>
      </c>
    </row>
    <row r="357" spans="1:11" ht="15" customHeight="1" x14ac:dyDescent="0.35">
      <c r="A357" s="62"/>
      <c r="B357" s="62"/>
      <c r="C357" s="62"/>
      <c r="D357" s="62"/>
      <c r="E357" s="62" t="s">
        <v>70</v>
      </c>
      <c r="F357" s="63">
        <v>3.42</v>
      </c>
      <c r="G357" s="62" t="s">
        <v>71</v>
      </c>
      <c r="H357" s="63">
        <v>0</v>
      </c>
      <c r="I357" s="62" t="s">
        <v>72</v>
      </c>
      <c r="J357" s="63">
        <v>3.42</v>
      </c>
    </row>
    <row r="358" spans="1:11" ht="15" customHeight="1" x14ac:dyDescent="0.35">
      <c r="A358" s="62"/>
      <c r="B358" s="62"/>
      <c r="C358" s="62"/>
      <c r="D358" s="62"/>
      <c r="E358" s="62" t="s">
        <v>73</v>
      </c>
      <c r="F358" s="63">
        <v>1.0581480000000001</v>
      </c>
      <c r="G358" s="62"/>
      <c r="H358" s="77" t="s">
        <v>74</v>
      </c>
      <c r="I358" s="77"/>
      <c r="J358" s="63">
        <v>5.81</v>
      </c>
    </row>
    <row r="359" spans="1:11" ht="30" customHeight="1" x14ac:dyDescent="0.35">
      <c r="A359" s="50"/>
      <c r="B359" s="50"/>
      <c r="C359" s="50"/>
      <c r="D359" s="50"/>
      <c r="E359" s="50"/>
      <c r="F359" s="50"/>
      <c r="G359" s="50" t="s">
        <v>75</v>
      </c>
      <c r="H359" s="64" t="s">
        <v>448</v>
      </c>
      <c r="I359" s="50" t="s">
        <v>77</v>
      </c>
      <c r="J359" s="52">
        <v>148.15</v>
      </c>
    </row>
    <row r="360" spans="1:11" ht="0.75" customHeight="1" x14ac:dyDescent="0.35">
      <c r="A360" s="65"/>
      <c r="B360" s="65"/>
      <c r="C360" s="65"/>
      <c r="D360" s="65"/>
      <c r="E360" s="65"/>
      <c r="F360" s="65"/>
      <c r="G360" s="65"/>
      <c r="H360" s="65"/>
      <c r="I360" s="65"/>
      <c r="J360" s="65"/>
    </row>
    <row r="361" spans="1:11" ht="18" customHeight="1" x14ac:dyDescent="0.35">
      <c r="A361" s="39" t="s">
        <v>449</v>
      </c>
      <c r="B361" s="41" t="s">
        <v>48</v>
      </c>
      <c r="C361" s="39" t="s">
        <v>49</v>
      </c>
      <c r="D361" s="39" t="s">
        <v>50</v>
      </c>
      <c r="E361" s="78" t="s">
        <v>51</v>
      </c>
      <c r="F361" s="78"/>
      <c r="G361" s="40" t="s">
        <v>52</v>
      </c>
      <c r="H361" s="41" t="s">
        <v>53</v>
      </c>
      <c r="I361" s="41" t="s">
        <v>54</v>
      </c>
      <c r="J361" s="41" t="s">
        <v>55</v>
      </c>
      <c r="K361" s="41" t="s">
        <v>56</v>
      </c>
    </row>
    <row r="362" spans="1:11" ht="45" customHeight="1" x14ac:dyDescent="0.35">
      <c r="A362" s="46" t="s">
        <v>57</v>
      </c>
      <c r="B362" s="54" t="s">
        <v>450</v>
      </c>
      <c r="C362" s="46" t="s">
        <v>59</v>
      </c>
      <c r="D362" s="46" t="s">
        <v>451</v>
      </c>
      <c r="E362" s="79" t="s">
        <v>443</v>
      </c>
      <c r="F362" s="79"/>
      <c r="G362" s="55" t="s">
        <v>62</v>
      </c>
      <c r="H362" s="56">
        <v>1</v>
      </c>
      <c r="I362" s="47"/>
      <c r="J362" s="47">
        <v>25.06</v>
      </c>
      <c r="K362" s="47">
        <v>25.06</v>
      </c>
    </row>
    <row r="363" spans="1:11" ht="30" customHeight="1" x14ac:dyDescent="0.35">
      <c r="A363" s="57" t="s">
        <v>63</v>
      </c>
      <c r="B363" s="58" t="s">
        <v>64</v>
      </c>
      <c r="C363" s="57" t="s">
        <v>59</v>
      </c>
      <c r="D363" s="57" t="s">
        <v>65</v>
      </c>
      <c r="E363" s="80" t="s">
        <v>66</v>
      </c>
      <c r="F363" s="80"/>
      <c r="G363" s="59" t="s">
        <v>67</v>
      </c>
      <c r="H363" s="60">
        <v>0.115</v>
      </c>
      <c r="I363" s="60"/>
      <c r="J363" s="61">
        <v>31.04</v>
      </c>
      <c r="K363" s="61">
        <v>3.56</v>
      </c>
    </row>
    <row r="364" spans="1:11" ht="30" customHeight="1" x14ac:dyDescent="0.35">
      <c r="A364" s="57" t="s">
        <v>63</v>
      </c>
      <c r="B364" s="58" t="s">
        <v>427</v>
      </c>
      <c r="C364" s="57" t="s">
        <v>59</v>
      </c>
      <c r="D364" s="57" t="s">
        <v>428</v>
      </c>
      <c r="E364" s="80" t="s">
        <v>66</v>
      </c>
      <c r="F364" s="80"/>
      <c r="G364" s="59" t="s">
        <v>67</v>
      </c>
      <c r="H364" s="60">
        <v>0.27500000000000002</v>
      </c>
      <c r="I364" s="60"/>
      <c r="J364" s="61">
        <v>37.450000000000003</v>
      </c>
      <c r="K364" s="61">
        <v>10.29</v>
      </c>
    </row>
    <row r="365" spans="1:11" ht="30" customHeight="1" x14ac:dyDescent="0.35">
      <c r="A365" s="66" t="s">
        <v>125</v>
      </c>
      <c r="B365" s="67" t="s">
        <v>452</v>
      </c>
      <c r="C365" s="66" t="s">
        <v>59</v>
      </c>
      <c r="D365" s="66" t="s">
        <v>453</v>
      </c>
      <c r="E365" s="76" t="s">
        <v>131</v>
      </c>
      <c r="F365" s="76"/>
      <c r="G365" s="68" t="s">
        <v>110</v>
      </c>
      <c r="H365" s="69">
        <v>0.01</v>
      </c>
      <c r="I365" s="69"/>
      <c r="J365" s="70">
        <v>14.7</v>
      </c>
      <c r="K365" s="70">
        <v>0.14000000000000001</v>
      </c>
    </row>
    <row r="366" spans="1:11" ht="30" customHeight="1" x14ac:dyDescent="0.35">
      <c r="A366" s="66" t="s">
        <v>125</v>
      </c>
      <c r="B366" s="67" t="s">
        <v>454</v>
      </c>
      <c r="C366" s="66" t="s">
        <v>59</v>
      </c>
      <c r="D366" s="66" t="s">
        <v>455</v>
      </c>
      <c r="E366" s="76" t="s">
        <v>131</v>
      </c>
      <c r="F366" s="76"/>
      <c r="G366" s="68" t="s">
        <v>16</v>
      </c>
      <c r="H366" s="69">
        <v>0.42699999999999999</v>
      </c>
      <c r="I366" s="69"/>
      <c r="J366" s="70">
        <v>21.56</v>
      </c>
      <c r="K366" s="70">
        <v>9.1999999999999993</v>
      </c>
    </row>
    <row r="367" spans="1:11" ht="30" customHeight="1" x14ac:dyDescent="0.35">
      <c r="A367" s="66" t="s">
        <v>125</v>
      </c>
      <c r="B367" s="67" t="s">
        <v>429</v>
      </c>
      <c r="C367" s="66" t="s">
        <v>59</v>
      </c>
      <c r="D367" s="66" t="s">
        <v>430</v>
      </c>
      <c r="E367" s="76" t="s">
        <v>131</v>
      </c>
      <c r="F367" s="76"/>
      <c r="G367" s="68" t="s">
        <v>16</v>
      </c>
      <c r="H367" s="69">
        <v>0.16</v>
      </c>
      <c r="I367" s="69"/>
      <c r="J367" s="70">
        <v>11.71</v>
      </c>
      <c r="K367" s="70">
        <v>1.87</v>
      </c>
    </row>
    <row r="368" spans="1:11" ht="15" customHeight="1" x14ac:dyDescent="0.35">
      <c r="A368" s="62"/>
      <c r="B368" s="62"/>
      <c r="C368" s="62"/>
      <c r="D368" s="62"/>
      <c r="E368" s="62" t="s">
        <v>70</v>
      </c>
      <c r="F368" s="63">
        <v>9.77</v>
      </c>
      <c r="G368" s="62" t="s">
        <v>71</v>
      </c>
      <c r="H368" s="63">
        <v>0</v>
      </c>
      <c r="I368" s="62" t="s">
        <v>72</v>
      </c>
      <c r="J368" s="63">
        <v>9.77</v>
      </c>
    </row>
    <row r="369" spans="1:11" ht="15" customHeight="1" x14ac:dyDescent="0.35">
      <c r="A369" s="62"/>
      <c r="B369" s="62"/>
      <c r="C369" s="62"/>
      <c r="D369" s="62"/>
      <c r="E369" s="62" t="s">
        <v>73</v>
      </c>
      <c r="F369" s="63">
        <v>5.5708380000000002</v>
      </c>
      <c r="G369" s="62"/>
      <c r="H369" s="77" t="s">
        <v>74</v>
      </c>
      <c r="I369" s="77"/>
      <c r="J369" s="63">
        <v>30.63</v>
      </c>
    </row>
    <row r="370" spans="1:11" ht="30" customHeight="1" x14ac:dyDescent="0.35">
      <c r="A370" s="50"/>
      <c r="B370" s="50"/>
      <c r="C370" s="50"/>
      <c r="D370" s="50"/>
      <c r="E370" s="50"/>
      <c r="F370" s="50"/>
      <c r="G370" s="50" t="s">
        <v>75</v>
      </c>
      <c r="H370" s="64" t="s">
        <v>448</v>
      </c>
      <c r="I370" s="50" t="s">
        <v>77</v>
      </c>
      <c r="J370" s="52">
        <v>781.06</v>
      </c>
    </row>
    <row r="371" spans="1:11" ht="0.75" customHeight="1" x14ac:dyDescent="0.35">
      <c r="A371" s="65"/>
      <c r="B371" s="65"/>
      <c r="C371" s="65"/>
      <c r="D371" s="65"/>
      <c r="E371" s="65"/>
      <c r="F371" s="65"/>
      <c r="G371" s="65"/>
      <c r="H371" s="65"/>
      <c r="I371" s="65"/>
      <c r="J371" s="65"/>
    </row>
    <row r="372" spans="1:11" ht="30" customHeight="1" x14ac:dyDescent="0.35">
      <c r="A372" s="42" t="s">
        <v>456</v>
      </c>
      <c r="B372" s="42"/>
      <c r="C372" s="42"/>
      <c r="D372" s="42" t="s">
        <v>457</v>
      </c>
      <c r="E372" s="42"/>
      <c r="F372" s="81"/>
      <c r="G372" s="81"/>
      <c r="H372" s="53"/>
      <c r="I372" s="42"/>
      <c r="J372" s="44">
        <v>7306.63</v>
      </c>
    </row>
    <row r="373" spans="1:11" ht="18" customHeight="1" x14ac:dyDescent="0.35">
      <c r="A373" s="39" t="s">
        <v>458</v>
      </c>
      <c r="B373" s="41" t="s">
        <v>48</v>
      </c>
      <c r="C373" s="39" t="s">
        <v>49</v>
      </c>
      <c r="D373" s="39" t="s">
        <v>50</v>
      </c>
      <c r="E373" s="78" t="s">
        <v>51</v>
      </c>
      <c r="F373" s="78"/>
      <c r="G373" s="40" t="s">
        <v>52</v>
      </c>
      <c r="H373" s="41" t="s">
        <v>53</v>
      </c>
      <c r="I373" s="41" t="s">
        <v>54</v>
      </c>
      <c r="J373" s="41" t="s">
        <v>55</v>
      </c>
      <c r="K373" s="41" t="s">
        <v>56</v>
      </c>
    </row>
    <row r="374" spans="1:11" ht="30" customHeight="1" x14ac:dyDescent="0.35">
      <c r="A374" s="46" t="s">
        <v>57</v>
      </c>
      <c r="B374" s="54" t="s">
        <v>459</v>
      </c>
      <c r="C374" s="46" t="s">
        <v>59</v>
      </c>
      <c r="D374" s="46" t="s">
        <v>460</v>
      </c>
      <c r="E374" s="79" t="s">
        <v>461</v>
      </c>
      <c r="F374" s="79"/>
      <c r="G374" s="55" t="s">
        <v>62</v>
      </c>
      <c r="H374" s="56">
        <v>1</v>
      </c>
      <c r="I374" s="47"/>
      <c r="J374" s="47">
        <v>12.35</v>
      </c>
      <c r="K374" s="47">
        <v>12.35</v>
      </c>
    </row>
    <row r="375" spans="1:11" ht="30" customHeight="1" x14ac:dyDescent="0.35">
      <c r="A375" s="57" t="s">
        <v>63</v>
      </c>
      <c r="B375" s="58" t="s">
        <v>427</v>
      </c>
      <c r="C375" s="57" t="s">
        <v>59</v>
      </c>
      <c r="D375" s="57" t="s">
        <v>428</v>
      </c>
      <c r="E375" s="80" t="s">
        <v>66</v>
      </c>
      <c r="F375" s="80"/>
      <c r="G375" s="59" t="s">
        <v>67</v>
      </c>
      <c r="H375" s="60">
        <v>0.29859999999999998</v>
      </c>
      <c r="I375" s="60"/>
      <c r="J375" s="61">
        <v>37.450000000000003</v>
      </c>
      <c r="K375" s="61">
        <v>11.18</v>
      </c>
    </row>
    <row r="376" spans="1:11" ht="30" customHeight="1" x14ac:dyDescent="0.35">
      <c r="A376" s="66" t="s">
        <v>125</v>
      </c>
      <c r="B376" s="67" t="s">
        <v>462</v>
      </c>
      <c r="C376" s="66" t="s">
        <v>59</v>
      </c>
      <c r="D376" s="66" t="s">
        <v>463</v>
      </c>
      <c r="E376" s="76" t="s">
        <v>131</v>
      </c>
      <c r="F376" s="76"/>
      <c r="G376" s="68" t="s">
        <v>110</v>
      </c>
      <c r="H376" s="69">
        <v>0.3</v>
      </c>
      <c r="I376" s="69"/>
      <c r="J376" s="70">
        <v>3.91</v>
      </c>
      <c r="K376" s="70">
        <v>1.17</v>
      </c>
    </row>
    <row r="377" spans="1:11" ht="15" customHeight="1" x14ac:dyDescent="0.35">
      <c r="A377" s="62"/>
      <c r="B377" s="62"/>
      <c r="C377" s="62"/>
      <c r="D377" s="62"/>
      <c r="E377" s="62" t="s">
        <v>70</v>
      </c>
      <c r="F377" s="63">
        <v>7.88</v>
      </c>
      <c r="G377" s="62" t="s">
        <v>71</v>
      </c>
      <c r="H377" s="63">
        <v>0</v>
      </c>
      <c r="I377" s="62" t="s">
        <v>72</v>
      </c>
      <c r="J377" s="63">
        <v>7.88</v>
      </c>
    </row>
    <row r="378" spans="1:11" ht="15" customHeight="1" x14ac:dyDescent="0.35">
      <c r="A378" s="62"/>
      <c r="B378" s="62"/>
      <c r="C378" s="62"/>
      <c r="D378" s="62"/>
      <c r="E378" s="62" t="s">
        <v>73</v>
      </c>
      <c r="F378" s="63">
        <v>2.7454049999999999</v>
      </c>
      <c r="G378" s="62"/>
      <c r="H378" s="77" t="s">
        <v>74</v>
      </c>
      <c r="I378" s="77"/>
      <c r="J378" s="63">
        <v>15.09</v>
      </c>
    </row>
    <row r="379" spans="1:11" ht="30" customHeight="1" x14ac:dyDescent="0.35">
      <c r="A379" s="50"/>
      <c r="B379" s="50"/>
      <c r="C379" s="50"/>
      <c r="D379" s="50"/>
      <c r="E379" s="50"/>
      <c r="F379" s="50"/>
      <c r="G379" s="50" t="s">
        <v>75</v>
      </c>
      <c r="H379" s="64" t="s">
        <v>464</v>
      </c>
      <c r="I379" s="50" t="s">
        <v>77</v>
      </c>
      <c r="J379" s="52">
        <v>1109.1099999999999</v>
      </c>
    </row>
    <row r="380" spans="1:11" ht="0.75" customHeight="1" x14ac:dyDescent="0.35">
      <c r="A380" s="65"/>
      <c r="B380" s="65"/>
      <c r="C380" s="65"/>
      <c r="D380" s="65"/>
      <c r="E380" s="65"/>
      <c r="F380" s="65"/>
      <c r="G380" s="65"/>
      <c r="H380" s="65"/>
      <c r="I380" s="65"/>
      <c r="J380" s="65"/>
    </row>
    <row r="381" spans="1:11" ht="18" customHeight="1" x14ac:dyDescent="0.35">
      <c r="A381" s="39" t="s">
        <v>465</v>
      </c>
      <c r="B381" s="41" t="s">
        <v>48</v>
      </c>
      <c r="C381" s="39" t="s">
        <v>49</v>
      </c>
      <c r="D381" s="39" t="s">
        <v>50</v>
      </c>
      <c r="E381" s="78" t="s">
        <v>51</v>
      </c>
      <c r="F381" s="78"/>
      <c r="G381" s="40" t="s">
        <v>52</v>
      </c>
      <c r="H381" s="41" t="s">
        <v>53</v>
      </c>
      <c r="I381" s="41" t="s">
        <v>54</v>
      </c>
      <c r="J381" s="41" t="s">
        <v>55</v>
      </c>
      <c r="K381" s="41" t="s">
        <v>56</v>
      </c>
    </row>
    <row r="382" spans="1:11" ht="60" customHeight="1" x14ac:dyDescent="0.35">
      <c r="A382" s="46" t="s">
        <v>57</v>
      </c>
      <c r="B382" s="54" t="s">
        <v>466</v>
      </c>
      <c r="C382" s="46" t="s">
        <v>59</v>
      </c>
      <c r="D382" s="46" t="s">
        <v>467</v>
      </c>
      <c r="E382" s="79" t="s">
        <v>461</v>
      </c>
      <c r="F382" s="79"/>
      <c r="G382" s="55" t="s">
        <v>62</v>
      </c>
      <c r="H382" s="56">
        <v>1</v>
      </c>
      <c r="I382" s="47"/>
      <c r="J382" s="47">
        <v>31.08</v>
      </c>
      <c r="K382" s="47">
        <v>31.08</v>
      </c>
    </row>
    <row r="383" spans="1:11" ht="30" customHeight="1" x14ac:dyDescent="0.35">
      <c r="A383" s="57" t="s">
        <v>63</v>
      </c>
      <c r="B383" s="58" t="s">
        <v>427</v>
      </c>
      <c r="C383" s="57" t="s">
        <v>59</v>
      </c>
      <c r="D383" s="57" t="s">
        <v>428</v>
      </c>
      <c r="E383" s="80" t="s">
        <v>66</v>
      </c>
      <c r="F383" s="80"/>
      <c r="G383" s="59" t="s">
        <v>67</v>
      </c>
      <c r="H383" s="60">
        <v>0.67789999999999995</v>
      </c>
      <c r="I383" s="60"/>
      <c r="J383" s="61">
        <v>37.450000000000003</v>
      </c>
      <c r="K383" s="61">
        <v>25.38</v>
      </c>
    </row>
    <row r="384" spans="1:11" ht="30" customHeight="1" x14ac:dyDescent="0.35">
      <c r="A384" s="66" t="s">
        <v>125</v>
      </c>
      <c r="B384" s="67" t="s">
        <v>468</v>
      </c>
      <c r="C384" s="66" t="s">
        <v>59</v>
      </c>
      <c r="D384" s="66" t="s">
        <v>469</v>
      </c>
      <c r="E384" s="76" t="s">
        <v>131</v>
      </c>
      <c r="F384" s="76"/>
      <c r="G384" s="68" t="s">
        <v>16</v>
      </c>
      <c r="H384" s="69">
        <v>0.10979999999999999</v>
      </c>
      <c r="I384" s="69"/>
      <c r="J384" s="70">
        <v>49.39</v>
      </c>
      <c r="K384" s="70">
        <v>5.42</v>
      </c>
    </row>
    <row r="385" spans="1:11" ht="30" customHeight="1" x14ac:dyDescent="0.35">
      <c r="A385" s="66" t="s">
        <v>125</v>
      </c>
      <c r="B385" s="67" t="s">
        <v>470</v>
      </c>
      <c r="C385" s="66" t="s">
        <v>59</v>
      </c>
      <c r="D385" s="66" t="s">
        <v>471</v>
      </c>
      <c r="E385" s="76" t="s">
        <v>131</v>
      </c>
      <c r="F385" s="76"/>
      <c r="G385" s="68" t="s">
        <v>16</v>
      </c>
      <c r="H385" s="69">
        <v>1.0999999999999999E-2</v>
      </c>
      <c r="I385" s="69"/>
      <c r="J385" s="70">
        <v>25.92</v>
      </c>
      <c r="K385" s="70">
        <v>0.28000000000000003</v>
      </c>
    </row>
    <row r="386" spans="1:11" ht="15" customHeight="1" x14ac:dyDescent="0.35">
      <c r="A386" s="62"/>
      <c r="B386" s="62"/>
      <c r="C386" s="62"/>
      <c r="D386" s="62"/>
      <c r="E386" s="62" t="s">
        <v>70</v>
      </c>
      <c r="F386" s="63">
        <v>17.899999999999999</v>
      </c>
      <c r="G386" s="62" t="s">
        <v>71</v>
      </c>
      <c r="H386" s="63">
        <v>0</v>
      </c>
      <c r="I386" s="62" t="s">
        <v>72</v>
      </c>
      <c r="J386" s="63">
        <v>17.899999999999999</v>
      </c>
    </row>
    <row r="387" spans="1:11" ht="15" customHeight="1" x14ac:dyDescent="0.35">
      <c r="A387" s="62"/>
      <c r="B387" s="62"/>
      <c r="C387" s="62"/>
      <c r="D387" s="62"/>
      <c r="E387" s="62" t="s">
        <v>73</v>
      </c>
      <c r="F387" s="63">
        <v>6.909084</v>
      </c>
      <c r="G387" s="62"/>
      <c r="H387" s="77" t="s">
        <v>74</v>
      </c>
      <c r="I387" s="77"/>
      <c r="J387" s="63">
        <v>37.979999999999997</v>
      </c>
    </row>
    <row r="388" spans="1:11" ht="30" customHeight="1" x14ac:dyDescent="0.35">
      <c r="A388" s="50"/>
      <c r="B388" s="50"/>
      <c r="C388" s="50"/>
      <c r="D388" s="50"/>
      <c r="E388" s="50"/>
      <c r="F388" s="50"/>
      <c r="G388" s="50" t="s">
        <v>75</v>
      </c>
      <c r="H388" s="64" t="s">
        <v>464</v>
      </c>
      <c r="I388" s="50" t="s">
        <v>77</v>
      </c>
      <c r="J388" s="52">
        <v>2791.53</v>
      </c>
    </row>
    <row r="389" spans="1:11" ht="0.75" customHeight="1" x14ac:dyDescent="0.35">
      <c r="A389" s="65"/>
      <c r="B389" s="65"/>
      <c r="C389" s="65"/>
      <c r="D389" s="65"/>
      <c r="E389" s="65"/>
      <c r="F389" s="65"/>
      <c r="G389" s="65"/>
      <c r="H389" s="65"/>
      <c r="I389" s="65"/>
      <c r="J389" s="65"/>
    </row>
    <row r="390" spans="1:11" ht="18" customHeight="1" x14ac:dyDescent="0.35">
      <c r="A390" s="39" t="s">
        <v>472</v>
      </c>
      <c r="B390" s="41" t="s">
        <v>48</v>
      </c>
      <c r="C390" s="39" t="s">
        <v>49</v>
      </c>
      <c r="D390" s="39" t="s">
        <v>50</v>
      </c>
      <c r="E390" s="78" t="s">
        <v>51</v>
      </c>
      <c r="F390" s="78"/>
      <c r="G390" s="40" t="s">
        <v>52</v>
      </c>
      <c r="H390" s="41" t="s">
        <v>53</v>
      </c>
      <c r="I390" s="41" t="s">
        <v>54</v>
      </c>
      <c r="J390" s="41" t="s">
        <v>55</v>
      </c>
      <c r="K390" s="41" t="s">
        <v>56</v>
      </c>
    </row>
    <row r="391" spans="1:11" ht="60" customHeight="1" x14ac:dyDescent="0.35">
      <c r="A391" s="46" t="s">
        <v>57</v>
      </c>
      <c r="B391" s="54" t="s">
        <v>473</v>
      </c>
      <c r="C391" s="46" t="s">
        <v>59</v>
      </c>
      <c r="D391" s="46" t="s">
        <v>474</v>
      </c>
      <c r="E391" s="79" t="s">
        <v>461</v>
      </c>
      <c r="F391" s="79"/>
      <c r="G391" s="55" t="s">
        <v>62</v>
      </c>
      <c r="H391" s="56">
        <v>1</v>
      </c>
      <c r="I391" s="47"/>
      <c r="J391" s="47">
        <v>37.92</v>
      </c>
      <c r="K391" s="47">
        <v>37.92</v>
      </c>
    </row>
    <row r="392" spans="1:11" ht="30" customHeight="1" x14ac:dyDescent="0.35">
      <c r="A392" s="57" t="s">
        <v>63</v>
      </c>
      <c r="B392" s="58" t="s">
        <v>427</v>
      </c>
      <c r="C392" s="57" t="s">
        <v>59</v>
      </c>
      <c r="D392" s="57" t="s">
        <v>428</v>
      </c>
      <c r="E392" s="80" t="s">
        <v>66</v>
      </c>
      <c r="F392" s="80"/>
      <c r="G392" s="59" t="s">
        <v>67</v>
      </c>
      <c r="H392" s="60">
        <v>0.90969999999999995</v>
      </c>
      <c r="I392" s="60"/>
      <c r="J392" s="61">
        <v>37.450000000000003</v>
      </c>
      <c r="K392" s="61">
        <v>34.06</v>
      </c>
    </row>
    <row r="393" spans="1:11" ht="30" customHeight="1" x14ac:dyDescent="0.35">
      <c r="A393" s="66" t="s">
        <v>125</v>
      </c>
      <c r="B393" s="67" t="s">
        <v>475</v>
      </c>
      <c r="C393" s="66" t="s">
        <v>59</v>
      </c>
      <c r="D393" s="66" t="s">
        <v>476</v>
      </c>
      <c r="E393" s="76" t="s">
        <v>131</v>
      </c>
      <c r="F393" s="76"/>
      <c r="G393" s="68" t="s">
        <v>16</v>
      </c>
      <c r="H393" s="69">
        <v>7.9200000000000007E-2</v>
      </c>
      <c r="I393" s="69"/>
      <c r="J393" s="70">
        <v>48.86</v>
      </c>
      <c r="K393" s="70">
        <v>3.86</v>
      </c>
    </row>
    <row r="394" spans="1:11" ht="15" customHeight="1" x14ac:dyDescent="0.35">
      <c r="A394" s="62"/>
      <c r="B394" s="62"/>
      <c r="C394" s="62"/>
      <c r="D394" s="62"/>
      <c r="E394" s="62" t="s">
        <v>70</v>
      </c>
      <c r="F394" s="63">
        <v>24.02</v>
      </c>
      <c r="G394" s="62" t="s">
        <v>71</v>
      </c>
      <c r="H394" s="63">
        <v>0</v>
      </c>
      <c r="I394" s="62" t="s">
        <v>72</v>
      </c>
      <c r="J394" s="63">
        <v>24.02</v>
      </c>
    </row>
    <row r="395" spans="1:11" ht="15" customHeight="1" x14ac:dyDescent="0.35">
      <c r="A395" s="62"/>
      <c r="B395" s="62"/>
      <c r="C395" s="62"/>
      <c r="D395" s="62"/>
      <c r="E395" s="62" t="s">
        <v>73</v>
      </c>
      <c r="F395" s="63">
        <v>8.4296159999999993</v>
      </c>
      <c r="G395" s="62"/>
      <c r="H395" s="77" t="s">
        <v>74</v>
      </c>
      <c r="I395" s="77"/>
      <c r="J395" s="63">
        <v>46.34</v>
      </c>
    </row>
    <row r="396" spans="1:11" ht="30" customHeight="1" x14ac:dyDescent="0.35">
      <c r="A396" s="50"/>
      <c r="B396" s="50"/>
      <c r="C396" s="50"/>
      <c r="D396" s="50"/>
      <c r="E396" s="50"/>
      <c r="F396" s="50"/>
      <c r="G396" s="50" t="s">
        <v>75</v>
      </c>
      <c r="H396" s="64" t="s">
        <v>464</v>
      </c>
      <c r="I396" s="50" t="s">
        <v>77</v>
      </c>
      <c r="J396" s="52">
        <v>3405.99</v>
      </c>
    </row>
    <row r="397" spans="1:11" ht="0.75" customHeight="1" x14ac:dyDescent="0.35">
      <c r="A397" s="65"/>
      <c r="B397" s="65"/>
      <c r="C397" s="65"/>
      <c r="D397" s="65"/>
      <c r="E397" s="65"/>
      <c r="F397" s="65"/>
      <c r="G397" s="65"/>
      <c r="H397" s="65"/>
      <c r="I397" s="65"/>
      <c r="J397" s="65"/>
    </row>
    <row r="398" spans="1:11" ht="30" customHeight="1" x14ac:dyDescent="0.35">
      <c r="A398" s="42" t="s">
        <v>477</v>
      </c>
      <c r="B398" s="42"/>
      <c r="C398" s="42"/>
      <c r="D398" s="42" t="s">
        <v>478</v>
      </c>
      <c r="E398" s="42"/>
      <c r="F398" s="81"/>
      <c r="G398" s="81"/>
      <c r="H398" s="53"/>
      <c r="I398" s="42"/>
      <c r="J398" s="44">
        <v>848.25</v>
      </c>
    </row>
    <row r="399" spans="1:11" ht="18" customHeight="1" x14ac:dyDescent="0.35">
      <c r="A399" s="39" t="s">
        <v>479</v>
      </c>
      <c r="B399" s="41" t="s">
        <v>48</v>
      </c>
      <c r="C399" s="39" t="s">
        <v>49</v>
      </c>
      <c r="D399" s="39" t="s">
        <v>50</v>
      </c>
      <c r="E399" s="78" t="s">
        <v>51</v>
      </c>
      <c r="F399" s="78"/>
      <c r="G399" s="40" t="s">
        <v>52</v>
      </c>
      <c r="H399" s="41" t="s">
        <v>53</v>
      </c>
      <c r="I399" s="41" t="s">
        <v>54</v>
      </c>
      <c r="J399" s="41" t="s">
        <v>55</v>
      </c>
      <c r="K399" s="41" t="s">
        <v>56</v>
      </c>
    </row>
    <row r="400" spans="1:11" ht="30" customHeight="1" x14ac:dyDescent="0.35">
      <c r="A400" s="46" t="s">
        <v>57</v>
      </c>
      <c r="B400" s="54" t="s">
        <v>480</v>
      </c>
      <c r="C400" s="46" t="s">
        <v>59</v>
      </c>
      <c r="D400" s="46" t="s">
        <v>481</v>
      </c>
      <c r="E400" s="79" t="s">
        <v>482</v>
      </c>
      <c r="F400" s="79"/>
      <c r="G400" s="55" t="s">
        <v>62</v>
      </c>
      <c r="H400" s="56">
        <v>1</v>
      </c>
      <c r="I400" s="47"/>
      <c r="J400" s="47">
        <v>2.54</v>
      </c>
      <c r="K400" s="47">
        <v>2.54</v>
      </c>
    </row>
    <row r="401" spans="1:11" ht="30" customHeight="1" x14ac:dyDescent="0.35">
      <c r="A401" s="57" t="s">
        <v>63</v>
      </c>
      <c r="B401" s="58" t="s">
        <v>427</v>
      </c>
      <c r="C401" s="57" t="s">
        <v>59</v>
      </c>
      <c r="D401" s="57" t="s">
        <v>428</v>
      </c>
      <c r="E401" s="80" t="s">
        <v>66</v>
      </c>
      <c r="F401" s="80"/>
      <c r="G401" s="59" t="s">
        <v>67</v>
      </c>
      <c r="H401" s="60">
        <v>5.4100000000000002E-2</v>
      </c>
      <c r="I401" s="60"/>
      <c r="J401" s="61">
        <v>37.450000000000003</v>
      </c>
      <c r="K401" s="61">
        <v>2.02</v>
      </c>
    </row>
    <row r="402" spans="1:11" ht="30" customHeight="1" x14ac:dyDescent="0.35">
      <c r="A402" s="66" t="s">
        <v>125</v>
      </c>
      <c r="B402" s="67" t="s">
        <v>483</v>
      </c>
      <c r="C402" s="66" t="s">
        <v>59</v>
      </c>
      <c r="D402" s="66" t="s">
        <v>484</v>
      </c>
      <c r="E402" s="76" t="s">
        <v>131</v>
      </c>
      <c r="F402" s="76"/>
      <c r="G402" s="68" t="s">
        <v>110</v>
      </c>
      <c r="H402" s="69">
        <v>0.4</v>
      </c>
      <c r="I402" s="69"/>
      <c r="J402" s="70">
        <v>1.31</v>
      </c>
      <c r="K402" s="70">
        <v>0.52</v>
      </c>
    </row>
    <row r="403" spans="1:11" ht="15" customHeight="1" x14ac:dyDescent="0.35">
      <c r="A403" s="62"/>
      <c r="B403" s="62"/>
      <c r="C403" s="62"/>
      <c r="D403" s="62"/>
      <c r="E403" s="62" t="s">
        <v>70</v>
      </c>
      <c r="F403" s="63">
        <v>1.42</v>
      </c>
      <c r="G403" s="62" t="s">
        <v>71</v>
      </c>
      <c r="H403" s="63">
        <v>0</v>
      </c>
      <c r="I403" s="62" t="s">
        <v>72</v>
      </c>
      <c r="J403" s="63">
        <v>1.42</v>
      </c>
    </row>
    <row r="404" spans="1:11" ht="15" customHeight="1" x14ac:dyDescent="0.35">
      <c r="A404" s="62"/>
      <c r="B404" s="62"/>
      <c r="C404" s="62"/>
      <c r="D404" s="62"/>
      <c r="E404" s="62" t="s">
        <v>73</v>
      </c>
      <c r="F404" s="63">
        <v>0.56464199999999998</v>
      </c>
      <c r="G404" s="62"/>
      <c r="H404" s="77" t="s">
        <v>74</v>
      </c>
      <c r="I404" s="77"/>
      <c r="J404" s="63">
        <v>3.1</v>
      </c>
    </row>
    <row r="405" spans="1:11" ht="30" customHeight="1" x14ac:dyDescent="0.35">
      <c r="A405" s="50"/>
      <c r="B405" s="50"/>
      <c r="C405" s="50"/>
      <c r="D405" s="50"/>
      <c r="E405" s="50"/>
      <c r="F405" s="50"/>
      <c r="G405" s="50" t="s">
        <v>75</v>
      </c>
      <c r="H405" s="64" t="s">
        <v>341</v>
      </c>
      <c r="I405" s="50" t="s">
        <v>77</v>
      </c>
      <c r="J405" s="52">
        <v>77.5</v>
      </c>
    </row>
    <row r="406" spans="1:11" ht="0.75" customHeight="1" x14ac:dyDescent="0.35">
      <c r="A406" s="65"/>
      <c r="B406" s="65"/>
      <c r="C406" s="65"/>
      <c r="D406" s="65"/>
      <c r="E406" s="65"/>
      <c r="F406" s="65"/>
      <c r="G406" s="65"/>
      <c r="H406" s="65"/>
      <c r="I406" s="65"/>
      <c r="J406" s="65"/>
    </row>
    <row r="407" spans="1:11" ht="18" customHeight="1" x14ac:dyDescent="0.35">
      <c r="A407" s="39" t="s">
        <v>485</v>
      </c>
      <c r="B407" s="41" t="s">
        <v>48</v>
      </c>
      <c r="C407" s="39" t="s">
        <v>49</v>
      </c>
      <c r="D407" s="39" t="s">
        <v>50</v>
      </c>
      <c r="E407" s="78" t="s">
        <v>51</v>
      </c>
      <c r="F407" s="78"/>
      <c r="G407" s="40" t="s">
        <v>52</v>
      </c>
      <c r="H407" s="41" t="s">
        <v>53</v>
      </c>
      <c r="I407" s="41" t="s">
        <v>54</v>
      </c>
      <c r="J407" s="41" t="s">
        <v>55</v>
      </c>
      <c r="K407" s="41" t="s">
        <v>56</v>
      </c>
    </row>
    <row r="408" spans="1:11" ht="30" customHeight="1" x14ac:dyDescent="0.35">
      <c r="A408" s="46" t="s">
        <v>57</v>
      </c>
      <c r="B408" s="54" t="s">
        <v>486</v>
      </c>
      <c r="C408" s="46" t="s">
        <v>59</v>
      </c>
      <c r="D408" s="46" t="s">
        <v>487</v>
      </c>
      <c r="E408" s="79" t="s">
        <v>482</v>
      </c>
      <c r="F408" s="79"/>
      <c r="G408" s="55" t="s">
        <v>62</v>
      </c>
      <c r="H408" s="56">
        <v>1</v>
      </c>
      <c r="I408" s="47"/>
      <c r="J408" s="47">
        <v>25.23</v>
      </c>
      <c r="K408" s="47">
        <v>25.23</v>
      </c>
    </row>
    <row r="409" spans="1:11" ht="30" customHeight="1" x14ac:dyDescent="0.35">
      <c r="A409" s="57" t="s">
        <v>63</v>
      </c>
      <c r="B409" s="58" t="s">
        <v>427</v>
      </c>
      <c r="C409" s="57" t="s">
        <v>59</v>
      </c>
      <c r="D409" s="57" t="s">
        <v>428</v>
      </c>
      <c r="E409" s="80" t="s">
        <v>66</v>
      </c>
      <c r="F409" s="80"/>
      <c r="G409" s="59" t="s">
        <v>67</v>
      </c>
      <c r="H409" s="60">
        <v>0.4718</v>
      </c>
      <c r="I409" s="60"/>
      <c r="J409" s="61">
        <v>37.450000000000003</v>
      </c>
      <c r="K409" s="61">
        <v>17.66</v>
      </c>
    </row>
    <row r="410" spans="1:11" ht="30" customHeight="1" x14ac:dyDescent="0.35">
      <c r="A410" s="66" t="s">
        <v>125</v>
      </c>
      <c r="B410" s="67" t="s">
        <v>488</v>
      </c>
      <c r="C410" s="66" t="s">
        <v>59</v>
      </c>
      <c r="D410" s="66" t="s">
        <v>489</v>
      </c>
      <c r="E410" s="76" t="s">
        <v>131</v>
      </c>
      <c r="F410" s="76"/>
      <c r="G410" s="68" t="s">
        <v>16</v>
      </c>
      <c r="H410" s="69">
        <v>0.1804</v>
      </c>
      <c r="I410" s="69"/>
      <c r="J410" s="70">
        <v>38.119999999999997</v>
      </c>
      <c r="K410" s="70">
        <v>6.87</v>
      </c>
    </row>
    <row r="411" spans="1:11" ht="30" customHeight="1" x14ac:dyDescent="0.35">
      <c r="A411" s="66" t="s">
        <v>125</v>
      </c>
      <c r="B411" s="67" t="s">
        <v>470</v>
      </c>
      <c r="C411" s="66" t="s">
        <v>59</v>
      </c>
      <c r="D411" s="66" t="s">
        <v>471</v>
      </c>
      <c r="E411" s="76" t="s">
        <v>131</v>
      </c>
      <c r="F411" s="76"/>
      <c r="G411" s="68" t="s">
        <v>16</v>
      </c>
      <c r="H411" s="69">
        <v>2.7099999999999999E-2</v>
      </c>
      <c r="I411" s="69"/>
      <c r="J411" s="70">
        <v>25.92</v>
      </c>
      <c r="K411" s="70">
        <v>0.7</v>
      </c>
    </row>
    <row r="412" spans="1:11" ht="15" customHeight="1" x14ac:dyDescent="0.35">
      <c r="A412" s="62"/>
      <c r="B412" s="62"/>
      <c r="C412" s="62"/>
      <c r="D412" s="62"/>
      <c r="E412" s="62" t="s">
        <v>70</v>
      </c>
      <c r="F412" s="63">
        <v>12.46</v>
      </c>
      <c r="G412" s="62" t="s">
        <v>71</v>
      </c>
      <c r="H412" s="63">
        <v>0</v>
      </c>
      <c r="I412" s="62" t="s">
        <v>72</v>
      </c>
      <c r="J412" s="63">
        <v>12.46</v>
      </c>
    </row>
    <row r="413" spans="1:11" ht="15" customHeight="1" x14ac:dyDescent="0.35">
      <c r="A413" s="62"/>
      <c r="B413" s="62"/>
      <c r="C413" s="62"/>
      <c r="D413" s="62"/>
      <c r="E413" s="62" t="s">
        <v>73</v>
      </c>
      <c r="F413" s="63">
        <v>5.6086289999999996</v>
      </c>
      <c r="G413" s="62"/>
      <c r="H413" s="77" t="s">
        <v>74</v>
      </c>
      <c r="I413" s="77"/>
      <c r="J413" s="63">
        <v>30.83</v>
      </c>
    </row>
    <row r="414" spans="1:11" ht="30" customHeight="1" x14ac:dyDescent="0.35">
      <c r="A414" s="50"/>
      <c r="B414" s="50"/>
      <c r="C414" s="50"/>
      <c r="D414" s="50"/>
      <c r="E414" s="50"/>
      <c r="F414" s="50"/>
      <c r="G414" s="50" t="s">
        <v>75</v>
      </c>
      <c r="H414" s="64" t="s">
        <v>341</v>
      </c>
      <c r="I414" s="50" t="s">
        <v>77</v>
      </c>
      <c r="J414" s="52">
        <v>770.75</v>
      </c>
    </row>
    <row r="415" spans="1:11" ht="0.75" customHeight="1" x14ac:dyDescent="0.35">
      <c r="A415" s="65"/>
      <c r="B415" s="65"/>
      <c r="C415" s="65"/>
      <c r="D415" s="65"/>
      <c r="E415" s="65"/>
      <c r="F415" s="65"/>
      <c r="G415" s="65"/>
      <c r="H415" s="65"/>
      <c r="I415" s="65"/>
      <c r="J415" s="65"/>
    </row>
    <row r="416" spans="1:11" ht="30" customHeight="1" x14ac:dyDescent="0.35">
      <c r="A416" s="42" t="s">
        <v>490</v>
      </c>
      <c r="B416" s="42"/>
      <c r="C416" s="42"/>
      <c r="D416" s="42" t="s">
        <v>491</v>
      </c>
      <c r="E416" s="42"/>
      <c r="F416" s="81"/>
      <c r="G416" s="81"/>
      <c r="H416" s="53"/>
      <c r="I416" s="42"/>
      <c r="J416" s="44">
        <v>6066.54</v>
      </c>
    </row>
    <row r="417" spans="1:11" ht="18" customHeight="1" x14ac:dyDescent="0.35">
      <c r="A417" s="39" t="s">
        <v>492</v>
      </c>
      <c r="B417" s="41" t="s">
        <v>48</v>
      </c>
      <c r="C417" s="39" t="s">
        <v>49</v>
      </c>
      <c r="D417" s="39" t="s">
        <v>50</v>
      </c>
      <c r="E417" s="78" t="s">
        <v>51</v>
      </c>
      <c r="F417" s="78"/>
      <c r="G417" s="40" t="s">
        <v>52</v>
      </c>
      <c r="H417" s="41" t="s">
        <v>53</v>
      </c>
      <c r="I417" s="41" t="s">
        <v>54</v>
      </c>
      <c r="J417" s="41" t="s">
        <v>55</v>
      </c>
      <c r="K417" s="41" t="s">
        <v>56</v>
      </c>
    </row>
    <row r="418" spans="1:11" ht="30" customHeight="1" x14ac:dyDescent="0.35">
      <c r="A418" s="46" t="s">
        <v>57</v>
      </c>
      <c r="B418" s="54" t="s">
        <v>493</v>
      </c>
      <c r="C418" s="46" t="s">
        <v>59</v>
      </c>
      <c r="D418" s="46" t="s">
        <v>494</v>
      </c>
      <c r="E418" s="79" t="s">
        <v>495</v>
      </c>
      <c r="F418" s="79"/>
      <c r="G418" s="55" t="s">
        <v>62</v>
      </c>
      <c r="H418" s="56">
        <v>1</v>
      </c>
      <c r="I418" s="47"/>
      <c r="J418" s="47">
        <v>22.09</v>
      </c>
      <c r="K418" s="47">
        <v>22.09</v>
      </c>
    </row>
    <row r="419" spans="1:11" ht="30" customHeight="1" x14ac:dyDescent="0.35">
      <c r="A419" s="57" t="s">
        <v>63</v>
      </c>
      <c r="B419" s="58" t="s">
        <v>496</v>
      </c>
      <c r="C419" s="57" t="s">
        <v>59</v>
      </c>
      <c r="D419" s="57" t="s">
        <v>497</v>
      </c>
      <c r="E419" s="80" t="s">
        <v>66</v>
      </c>
      <c r="F419" s="80"/>
      <c r="G419" s="59" t="s">
        <v>67</v>
      </c>
      <c r="H419" s="60">
        <v>2.7699999999999999E-2</v>
      </c>
      <c r="I419" s="60"/>
      <c r="J419" s="61">
        <v>32.32</v>
      </c>
      <c r="K419" s="61">
        <v>0.89</v>
      </c>
    </row>
    <row r="420" spans="1:11" ht="30" customHeight="1" x14ac:dyDescent="0.35">
      <c r="A420" s="57" t="s">
        <v>63</v>
      </c>
      <c r="B420" s="58" t="s">
        <v>64</v>
      </c>
      <c r="C420" s="57" t="s">
        <v>59</v>
      </c>
      <c r="D420" s="57" t="s">
        <v>65</v>
      </c>
      <c r="E420" s="80" t="s">
        <v>66</v>
      </c>
      <c r="F420" s="80"/>
      <c r="G420" s="59" t="s">
        <v>67</v>
      </c>
      <c r="H420" s="60">
        <v>0.1386</v>
      </c>
      <c r="I420" s="60"/>
      <c r="J420" s="61">
        <v>31.04</v>
      </c>
      <c r="K420" s="61">
        <v>4.3</v>
      </c>
    </row>
    <row r="421" spans="1:11" ht="30" customHeight="1" x14ac:dyDescent="0.35">
      <c r="A421" s="66" t="s">
        <v>125</v>
      </c>
      <c r="B421" s="67" t="s">
        <v>498</v>
      </c>
      <c r="C421" s="66" t="s">
        <v>59</v>
      </c>
      <c r="D421" s="66" t="s">
        <v>499</v>
      </c>
      <c r="E421" s="76" t="s">
        <v>131</v>
      </c>
      <c r="F421" s="76"/>
      <c r="G421" s="68" t="s">
        <v>62</v>
      </c>
      <c r="H421" s="69">
        <v>1</v>
      </c>
      <c r="I421" s="69"/>
      <c r="J421" s="70">
        <v>16.899999999999999</v>
      </c>
      <c r="K421" s="70">
        <v>16.899999999999999</v>
      </c>
    </row>
    <row r="422" spans="1:11" ht="15" customHeight="1" x14ac:dyDescent="0.35">
      <c r="A422" s="62"/>
      <c r="B422" s="62"/>
      <c r="C422" s="62"/>
      <c r="D422" s="62"/>
      <c r="E422" s="62" t="s">
        <v>70</v>
      </c>
      <c r="F422" s="63">
        <v>3.65</v>
      </c>
      <c r="G422" s="62" t="s">
        <v>71</v>
      </c>
      <c r="H422" s="63">
        <v>0</v>
      </c>
      <c r="I422" s="62" t="s">
        <v>72</v>
      </c>
      <c r="J422" s="63">
        <v>3.65</v>
      </c>
    </row>
    <row r="423" spans="1:11" ht="15" customHeight="1" x14ac:dyDescent="0.35">
      <c r="A423" s="62"/>
      <c r="B423" s="62"/>
      <c r="C423" s="62"/>
      <c r="D423" s="62"/>
      <c r="E423" s="62" t="s">
        <v>73</v>
      </c>
      <c r="F423" s="63">
        <v>4.9106069999999997</v>
      </c>
      <c r="G423" s="62"/>
      <c r="H423" s="77" t="s">
        <v>74</v>
      </c>
      <c r="I423" s="77"/>
      <c r="J423" s="63">
        <v>27</v>
      </c>
    </row>
    <row r="424" spans="1:11" ht="30" customHeight="1" x14ac:dyDescent="0.35">
      <c r="A424" s="50"/>
      <c r="B424" s="50"/>
      <c r="C424" s="50"/>
      <c r="D424" s="50"/>
      <c r="E424" s="50"/>
      <c r="F424" s="50"/>
      <c r="G424" s="50" t="s">
        <v>75</v>
      </c>
      <c r="H424" s="64" t="s">
        <v>500</v>
      </c>
      <c r="I424" s="50" t="s">
        <v>77</v>
      </c>
      <c r="J424" s="52">
        <v>1201.5</v>
      </c>
    </row>
    <row r="425" spans="1:11" ht="0.75" customHeight="1" x14ac:dyDescent="0.35">
      <c r="A425" s="65"/>
      <c r="B425" s="65"/>
      <c r="C425" s="65"/>
      <c r="D425" s="65"/>
      <c r="E425" s="65"/>
      <c r="F425" s="65"/>
      <c r="G425" s="65"/>
      <c r="H425" s="65"/>
      <c r="I425" s="65"/>
      <c r="J425" s="65"/>
    </row>
    <row r="426" spans="1:11" ht="18" customHeight="1" x14ac:dyDescent="0.35">
      <c r="A426" s="39" t="s">
        <v>501</v>
      </c>
      <c r="B426" s="41" t="s">
        <v>48</v>
      </c>
      <c r="C426" s="39" t="s">
        <v>49</v>
      </c>
      <c r="D426" s="39" t="s">
        <v>50</v>
      </c>
      <c r="E426" s="78" t="s">
        <v>51</v>
      </c>
      <c r="F426" s="78"/>
      <c r="G426" s="40" t="s">
        <v>52</v>
      </c>
      <c r="H426" s="41" t="s">
        <v>53</v>
      </c>
      <c r="I426" s="41" t="s">
        <v>54</v>
      </c>
      <c r="J426" s="41" t="s">
        <v>55</v>
      </c>
      <c r="K426" s="41" t="s">
        <v>56</v>
      </c>
    </row>
    <row r="427" spans="1:11" ht="30" customHeight="1" x14ac:dyDescent="0.35">
      <c r="A427" s="46" t="s">
        <v>57</v>
      </c>
      <c r="B427" s="54" t="s">
        <v>502</v>
      </c>
      <c r="C427" s="46" t="s">
        <v>171</v>
      </c>
      <c r="D427" s="46" t="s">
        <v>503</v>
      </c>
      <c r="E427" s="79" t="s">
        <v>327</v>
      </c>
      <c r="F427" s="79"/>
      <c r="G427" s="55" t="s">
        <v>297</v>
      </c>
      <c r="H427" s="56">
        <v>1</v>
      </c>
      <c r="I427" s="47"/>
      <c r="J427" s="47">
        <v>752.07</v>
      </c>
      <c r="K427" s="47">
        <v>752.07</v>
      </c>
    </row>
    <row r="428" spans="1:11" ht="30" customHeight="1" x14ac:dyDescent="0.35">
      <c r="A428" s="57" t="s">
        <v>63</v>
      </c>
      <c r="B428" s="58" t="s">
        <v>196</v>
      </c>
      <c r="C428" s="57" t="s">
        <v>59</v>
      </c>
      <c r="D428" s="57" t="s">
        <v>398</v>
      </c>
      <c r="E428" s="80" t="s">
        <v>66</v>
      </c>
      <c r="F428" s="80"/>
      <c r="G428" s="59" t="s">
        <v>67</v>
      </c>
      <c r="H428" s="60">
        <v>0.16</v>
      </c>
      <c r="I428" s="60"/>
      <c r="J428" s="61">
        <v>36.31</v>
      </c>
      <c r="K428" s="61">
        <v>5.8</v>
      </c>
    </row>
    <row r="429" spans="1:11" ht="30" customHeight="1" x14ac:dyDescent="0.35">
      <c r="A429" s="57" t="s">
        <v>63</v>
      </c>
      <c r="B429" s="58" t="s">
        <v>82</v>
      </c>
      <c r="C429" s="57" t="s">
        <v>59</v>
      </c>
      <c r="D429" s="57" t="s">
        <v>83</v>
      </c>
      <c r="E429" s="80" t="s">
        <v>66</v>
      </c>
      <c r="F429" s="80"/>
      <c r="G429" s="59" t="s">
        <v>67</v>
      </c>
      <c r="H429" s="60">
        <v>0.33</v>
      </c>
      <c r="I429" s="60"/>
      <c r="J429" s="61">
        <v>35.869999999999997</v>
      </c>
      <c r="K429" s="61">
        <v>11.83</v>
      </c>
    </row>
    <row r="430" spans="1:11" ht="30" customHeight="1" x14ac:dyDescent="0.35">
      <c r="A430" s="66" t="s">
        <v>125</v>
      </c>
      <c r="B430" s="67" t="s">
        <v>504</v>
      </c>
      <c r="C430" s="66" t="s">
        <v>171</v>
      </c>
      <c r="D430" s="66" t="s">
        <v>505</v>
      </c>
      <c r="E430" s="76" t="s">
        <v>300</v>
      </c>
      <c r="F430" s="76"/>
      <c r="G430" s="68" t="s">
        <v>297</v>
      </c>
      <c r="H430" s="69">
        <v>1</v>
      </c>
      <c r="I430" s="69">
        <v>1</v>
      </c>
      <c r="J430" s="70">
        <v>727.17</v>
      </c>
      <c r="K430" s="70">
        <v>734.44</v>
      </c>
    </row>
    <row r="431" spans="1:11" ht="15" customHeight="1" x14ac:dyDescent="0.35">
      <c r="A431" s="62"/>
      <c r="B431" s="62"/>
      <c r="C431" s="62"/>
      <c r="D431" s="62"/>
      <c r="E431" s="62" t="s">
        <v>70</v>
      </c>
      <c r="F431" s="63">
        <v>13.09</v>
      </c>
      <c r="G431" s="62" t="s">
        <v>71</v>
      </c>
      <c r="H431" s="63">
        <v>0</v>
      </c>
      <c r="I431" s="62" t="s">
        <v>72</v>
      </c>
      <c r="J431" s="63">
        <v>13.09</v>
      </c>
    </row>
    <row r="432" spans="1:11" ht="15" customHeight="1" x14ac:dyDescent="0.35">
      <c r="A432" s="62"/>
      <c r="B432" s="62"/>
      <c r="C432" s="62"/>
      <c r="D432" s="62"/>
      <c r="E432" s="62" t="s">
        <v>73</v>
      </c>
      <c r="F432" s="63">
        <v>167.18516099999999</v>
      </c>
      <c r="G432" s="62"/>
      <c r="H432" s="77" t="s">
        <v>74</v>
      </c>
      <c r="I432" s="77"/>
      <c r="J432" s="63">
        <v>919.25</v>
      </c>
    </row>
    <row r="433" spans="1:11" ht="30" customHeight="1" x14ac:dyDescent="0.35">
      <c r="A433" s="50"/>
      <c r="B433" s="50"/>
      <c r="C433" s="50"/>
      <c r="D433" s="50"/>
      <c r="E433" s="50"/>
      <c r="F433" s="50"/>
      <c r="G433" s="50" t="s">
        <v>75</v>
      </c>
      <c r="H433" s="64" t="s">
        <v>506</v>
      </c>
      <c r="I433" s="50" t="s">
        <v>77</v>
      </c>
      <c r="J433" s="52">
        <v>2757.75</v>
      </c>
    </row>
    <row r="434" spans="1:11" ht="0.75" customHeight="1" x14ac:dyDescent="0.35">
      <c r="A434" s="65"/>
      <c r="B434" s="65"/>
      <c r="C434" s="65"/>
      <c r="D434" s="65"/>
      <c r="E434" s="65"/>
      <c r="F434" s="65"/>
      <c r="G434" s="65"/>
      <c r="H434" s="65"/>
      <c r="I434" s="65"/>
      <c r="J434" s="65"/>
    </row>
    <row r="435" spans="1:11" ht="18" customHeight="1" x14ac:dyDescent="0.35">
      <c r="A435" s="39" t="s">
        <v>507</v>
      </c>
      <c r="B435" s="41" t="s">
        <v>48</v>
      </c>
      <c r="C435" s="39" t="s">
        <v>49</v>
      </c>
      <c r="D435" s="39" t="s">
        <v>50</v>
      </c>
      <c r="E435" s="78" t="s">
        <v>51</v>
      </c>
      <c r="F435" s="78"/>
      <c r="G435" s="40" t="s">
        <v>52</v>
      </c>
      <c r="H435" s="41" t="s">
        <v>53</v>
      </c>
      <c r="I435" s="41" t="s">
        <v>54</v>
      </c>
      <c r="J435" s="41" t="s">
        <v>55</v>
      </c>
      <c r="K435" s="41" t="s">
        <v>56</v>
      </c>
    </row>
    <row r="436" spans="1:11" ht="30" customHeight="1" x14ac:dyDescent="0.35">
      <c r="A436" s="46" t="s">
        <v>57</v>
      </c>
      <c r="B436" s="54" t="s">
        <v>508</v>
      </c>
      <c r="C436" s="46" t="s">
        <v>171</v>
      </c>
      <c r="D436" s="46" t="s">
        <v>509</v>
      </c>
      <c r="E436" s="79" t="s">
        <v>327</v>
      </c>
      <c r="F436" s="79"/>
      <c r="G436" s="55" t="s">
        <v>174</v>
      </c>
      <c r="H436" s="56">
        <v>1</v>
      </c>
      <c r="I436" s="47"/>
      <c r="J436" s="47">
        <v>23.55</v>
      </c>
      <c r="K436" s="47">
        <v>23.55</v>
      </c>
    </row>
    <row r="437" spans="1:11" ht="30" customHeight="1" x14ac:dyDescent="0.35">
      <c r="A437" s="57" t="s">
        <v>63</v>
      </c>
      <c r="B437" s="58" t="s">
        <v>64</v>
      </c>
      <c r="C437" s="57" t="s">
        <v>59</v>
      </c>
      <c r="D437" s="57" t="s">
        <v>65</v>
      </c>
      <c r="E437" s="80" t="s">
        <v>66</v>
      </c>
      <c r="F437" s="80"/>
      <c r="G437" s="59" t="s">
        <v>67</v>
      </c>
      <c r="H437" s="60">
        <v>1.0200000000000001E-2</v>
      </c>
      <c r="I437" s="60"/>
      <c r="J437" s="61">
        <v>31.04</v>
      </c>
      <c r="K437" s="61">
        <v>0.31</v>
      </c>
    </row>
    <row r="438" spans="1:11" ht="30" customHeight="1" x14ac:dyDescent="0.35">
      <c r="A438" s="57" t="s">
        <v>63</v>
      </c>
      <c r="B438" s="58" t="s">
        <v>82</v>
      </c>
      <c r="C438" s="57" t="s">
        <v>59</v>
      </c>
      <c r="D438" s="57" t="s">
        <v>83</v>
      </c>
      <c r="E438" s="80" t="s">
        <v>66</v>
      </c>
      <c r="F438" s="80"/>
      <c r="G438" s="59" t="s">
        <v>67</v>
      </c>
      <c r="H438" s="60">
        <v>3.0599999999999999E-2</v>
      </c>
      <c r="I438" s="60"/>
      <c r="J438" s="61">
        <v>35.869999999999997</v>
      </c>
      <c r="K438" s="61">
        <v>1.0900000000000001</v>
      </c>
    </row>
    <row r="439" spans="1:11" ht="30" customHeight="1" x14ac:dyDescent="0.35">
      <c r="A439" s="66" t="s">
        <v>125</v>
      </c>
      <c r="B439" s="67" t="s">
        <v>510</v>
      </c>
      <c r="C439" s="66" t="s">
        <v>171</v>
      </c>
      <c r="D439" s="66" t="s">
        <v>511</v>
      </c>
      <c r="E439" s="76" t="s">
        <v>300</v>
      </c>
      <c r="F439" s="76"/>
      <c r="G439" s="68" t="s">
        <v>62</v>
      </c>
      <c r="H439" s="69">
        <v>1</v>
      </c>
      <c r="I439" s="69">
        <v>1</v>
      </c>
      <c r="J439" s="70">
        <v>21.94</v>
      </c>
      <c r="K439" s="70">
        <v>22.15</v>
      </c>
    </row>
    <row r="440" spans="1:11" ht="15" customHeight="1" x14ac:dyDescent="0.35">
      <c r="A440" s="62"/>
      <c r="B440" s="62"/>
      <c r="C440" s="62"/>
      <c r="D440" s="62"/>
      <c r="E440" s="62" t="s">
        <v>70</v>
      </c>
      <c r="F440" s="63">
        <v>1.03</v>
      </c>
      <c r="G440" s="62" t="s">
        <v>71</v>
      </c>
      <c r="H440" s="63">
        <v>0</v>
      </c>
      <c r="I440" s="62" t="s">
        <v>72</v>
      </c>
      <c r="J440" s="63">
        <v>1.03</v>
      </c>
    </row>
    <row r="441" spans="1:11" ht="15" customHeight="1" x14ac:dyDescent="0.35">
      <c r="A441" s="62"/>
      <c r="B441" s="62"/>
      <c r="C441" s="62"/>
      <c r="D441" s="62"/>
      <c r="E441" s="62" t="s">
        <v>73</v>
      </c>
      <c r="F441" s="63">
        <v>5.2351650000000003</v>
      </c>
      <c r="G441" s="62"/>
      <c r="H441" s="77" t="s">
        <v>74</v>
      </c>
      <c r="I441" s="77"/>
      <c r="J441" s="63">
        <v>28.78</v>
      </c>
    </row>
    <row r="442" spans="1:11" ht="30" customHeight="1" x14ac:dyDescent="0.35">
      <c r="A442" s="50"/>
      <c r="B442" s="50"/>
      <c r="C442" s="50"/>
      <c r="D442" s="50"/>
      <c r="E442" s="50"/>
      <c r="F442" s="50"/>
      <c r="G442" s="50" t="s">
        <v>75</v>
      </c>
      <c r="H442" s="64" t="s">
        <v>512</v>
      </c>
      <c r="I442" s="50" t="s">
        <v>77</v>
      </c>
      <c r="J442" s="52">
        <v>1844.79</v>
      </c>
    </row>
    <row r="443" spans="1:11" ht="0.75" customHeight="1" x14ac:dyDescent="0.35">
      <c r="A443" s="65"/>
      <c r="B443" s="65"/>
      <c r="C443" s="65"/>
      <c r="D443" s="65"/>
      <c r="E443" s="65"/>
      <c r="F443" s="65"/>
      <c r="G443" s="65"/>
      <c r="H443" s="65"/>
      <c r="I443" s="65"/>
      <c r="J443" s="65"/>
    </row>
    <row r="444" spans="1:11" ht="18" customHeight="1" x14ac:dyDescent="0.35">
      <c r="A444" s="39" t="s">
        <v>513</v>
      </c>
      <c r="B444" s="41" t="s">
        <v>48</v>
      </c>
      <c r="C444" s="39" t="s">
        <v>49</v>
      </c>
      <c r="D444" s="39" t="s">
        <v>50</v>
      </c>
      <c r="E444" s="78" t="s">
        <v>51</v>
      </c>
      <c r="F444" s="78"/>
      <c r="G444" s="40" t="s">
        <v>52</v>
      </c>
      <c r="H444" s="41" t="s">
        <v>53</v>
      </c>
      <c r="I444" s="41" t="s">
        <v>54</v>
      </c>
      <c r="J444" s="41" t="s">
        <v>55</v>
      </c>
      <c r="K444" s="41" t="s">
        <v>56</v>
      </c>
    </row>
    <row r="445" spans="1:11" ht="30" customHeight="1" x14ac:dyDescent="0.35">
      <c r="A445" s="46" t="s">
        <v>57</v>
      </c>
      <c r="B445" s="54" t="s">
        <v>514</v>
      </c>
      <c r="C445" s="46" t="s">
        <v>59</v>
      </c>
      <c r="D445" s="46" t="s">
        <v>515</v>
      </c>
      <c r="E445" s="79" t="s">
        <v>516</v>
      </c>
      <c r="F445" s="79"/>
      <c r="G445" s="55" t="s">
        <v>62</v>
      </c>
      <c r="H445" s="56">
        <v>1</v>
      </c>
      <c r="I445" s="47"/>
      <c r="J445" s="47">
        <v>7.16</v>
      </c>
      <c r="K445" s="47">
        <v>7.16</v>
      </c>
    </row>
    <row r="446" spans="1:11" ht="30" customHeight="1" x14ac:dyDescent="0.35">
      <c r="A446" s="57" t="s">
        <v>63</v>
      </c>
      <c r="B446" s="58" t="s">
        <v>194</v>
      </c>
      <c r="C446" s="57" t="s">
        <v>59</v>
      </c>
      <c r="D446" s="57" t="s">
        <v>195</v>
      </c>
      <c r="E446" s="80" t="s">
        <v>66</v>
      </c>
      <c r="F446" s="80"/>
      <c r="G446" s="59" t="s">
        <v>67</v>
      </c>
      <c r="H446" s="60">
        <v>6.8536700000000006E-2</v>
      </c>
      <c r="I446" s="60"/>
      <c r="J446" s="61">
        <v>35.159999999999997</v>
      </c>
      <c r="K446" s="61">
        <v>2.4</v>
      </c>
    </row>
    <row r="447" spans="1:11" ht="30" customHeight="1" x14ac:dyDescent="0.35">
      <c r="A447" s="57" t="s">
        <v>63</v>
      </c>
      <c r="B447" s="58" t="s">
        <v>226</v>
      </c>
      <c r="C447" s="57" t="s">
        <v>59</v>
      </c>
      <c r="D447" s="57" t="s">
        <v>227</v>
      </c>
      <c r="E447" s="80" t="s">
        <v>66</v>
      </c>
      <c r="F447" s="80"/>
      <c r="G447" s="59" t="s">
        <v>67</v>
      </c>
      <c r="H447" s="60">
        <v>6.5349000000000004E-2</v>
      </c>
      <c r="I447" s="60"/>
      <c r="J447" s="61">
        <v>33</v>
      </c>
      <c r="K447" s="61">
        <v>2.15</v>
      </c>
    </row>
    <row r="448" spans="1:11" ht="45" customHeight="1" x14ac:dyDescent="0.35">
      <c r="A448" s="66" t="s">
        <v>125</v>
      </c>
      <c r="B448" s="67" t="s">
        <v>517</v>
      </c>
      <c r="C448" s="66" t="s">
        <v>59</v>
      </c>
      <c r="D448" s="66" t="s">
        <v>518</v>
      </c>
      <c r="E448" s="76" t="s">
        <v>131</v>
      </c>
      <c r="F448" s="76"/>
      <c r="G448" s="68" t="s">
        <v>62</v>
      </c>
      <c r="H448" s="69">
        <v>1.1990000000000001</v>
      </c>
      <c r="I448" s="69"/>
      <c r="J448" s="70">
        <v>2.08</v>
      </c>
      <c r="K448" s="70">
        <v>2.4900000000000002</v>
      </c>
    </row>
    <row r="449" spans="1:11" ht="30" customHeight="1" x14ac:dyDescent="0.35">
      <c r="A449" s="66" t="s">
        <v>125</v>
      </c>
      <c r="B449" s="67" t="s">
        <v>519</v>
      </c>
      <c r="C449" s="66" t="s">
        <v>59</v>
      </c>
      <c r="D449" s="66" t="s">
        <v>520</v>
      </c>
      <c r="E449" s="76" t="s">
        <v>131</v>
      </c>
      <c r="F449" s="76"/>
      <c r="G449" s="68" t="s">
        <v>110</v>
      </c>
      <c r="H449" s="69">
        <v>0.54900000000000004</v>
      </c>
      <c r="I449" s="69"/>
      <c r="J449" s="70">
        <v>0.22</v>
      </c>
      <c r="K449" s="70">
        <v>0.12</v>
      </c>
    </row>
    <row r="450" spans="1:11" ht="15" customHeight="1" x14ac:dyDescent="0.35">
      <c r="A450" s="62"/>
      <c r="B450" s="62"/>
      <c r="C450" s="62"/>
      <c r="D450" s="62"/>
      <c r="E450" s="62" t="s">
        <v>70</v>
      </c>
      <c r="F450" s="63">
        <v>3.37</v>
      </c>
      <c r="G450" s="62" t="s">
        <v>71</v>
      </c>
      <c r="H450" s="63">
        <v>0</v>
      </c>
      <c r="I450" s="62" t="s">
        <v>72</v>
      </c>
      <c r="J450" s="63">
        <v>3.37</v>
      </c>
    </row>
    <row r="451" spans="1:11" ht="15" customHeight="1" x14ac:dyDescent="0.35">
      <c r="A451" s="62"/>
      <c r="B451" s="62"/>
      <c r="C451" s="62"/>
      <c r="D451" s="62"/>
      <c r="E451" s="62" t="s">
        <v>73</v>
      </c>
      <c r="F451" s="63">
        <v>1.5916680000000001</v>
      </c>
      <c r="G451" s="62"/>
      <c r="H451" s="77" t="s">
        <v>74</v>
      </c>
      <c r="I451" s="77"/>
      <c r="J451" s="63">
        <v>8.75</v>
      </c>
    </row>
    <row r="452" spans="1:11" ht="30" customHeight="1" x14ac:dyDescent="0.35">
      <c r="A452" s="50"/>
      <c r="B452" s="50"/>
      <c r="C452" s="50"/>
      <c r="D452" s="50"/>
      <c r="E452" s="50"/>
      <c r="F452" s="50"/>
      <c r="G452" s="50" t="s">
        <v>75</v>
      </c>
      <c r="H452" s="64" t="s">
        <v>521</v>
      </c>
      <c r="I452" s="50" t="s">
        <v>77</v>
      </c>
      <c r="J452" s="52">
        <v>262.5</v>
      </c>
    </row>
    <row r="453" spans="1:11" ht="0.75" customHeight="1" x14ac:dyDescent="0.35">
      <c r="A453" s="65"/>
      <c r="B453" s="65"/>
      <c r="C453" s="65"/>
      <c r="D453" s="65"/>
      <c r="E453" s="65"/>
      <c r="F453" s="65"/>
      <c r="G453" s="65"/>
      <c r="H453" s="65"/>
      <c r="I453" s="65"/>
      <c r="J453" s="65"/>
    </row>
    <row r="454" spans="1:11" ht="30" customHeight="1" x14ac:dyDescent="0.35">
      <c r="A454" s="42" t="s">
        <v>522</v>
      </c>
      <c r="B454" s="42"/>
      <c r="C454" s="42"/>
      <c r="D454" s="42" t="s">
        <v>523</v>
      </c>
      <c r="E454" s="42"/>
      <c r="F454" s="81"/>
      <c r="G454" s="81"/>
      <c r="H454" s="53"/>
      <c r="I454" s="42"/>
      <c r="J454" s="44">
        <v>965.5</v>
      </c>
    </row>
    <row r="455" spans="1:11" ht="18" customHeight="1" x14ac:dyDescent="0.35">
      <c r="A455" s="39" t="s">
        <v>524</v>
      </c>
      <c r="B455" s="41" t="s">
        <v>48</v>
      </c>
      <c r="C455" s="39" t="s">
        <v>49</v>
      </c>
      <c r="D455" s="39" t="s">
        <v>50</v>
      </c>
      <c r="E455" s="78" t="s">
        <v>51</v>
      </c>
      <c r="F455" s="78"/>
      <c r="G455" s="40" t="s">
        <v>52</v>
      </c>
      <c r="H455" s="41" t="s">
        <v>53</v>
      </c>
      <c r="I455" s="41" t="s">
        <v>54</v>
      </c>
      <c r="J455" s="41" t="s">
        <v>55</v>
      </c>
      <c r="K455" s="41" t="s">
        <v>56</v>
      </c>
    </row>
    <row r="456" spans="1:11" ht="45" customHeight="1" x14ac:dyDescent="0.35">
      <c r="A456" s="46" t="s">
        <v>57</v>
      </c>
      <c r="B456" s="54" t="s">
        <v>525</v>
      </c>
      <c r="C456" s="46" t="s">
        <v>59</v>
      </c>
      <c r="D456" s="46" t="s">
        <v>526</v>
      </c>
      <c r="E456" s="79" t="s">
        <v>527</v>
      </c>
      <c r="F456" s="79"/>
      <c r="G456" s="55" t="s">
        <v>62</v>
      </c>
      <c r="H456" s="56">
        <v>1</v>
      </c>
      <c r="I456" s="47"/>
      <c r="J456" s="47">
        <v>3.99</v>
      </c>
      <c r="K456" s="47">
        <v>3.99</v>
      </c>
    </row>
    <row r="457" spans="1:11" ht="30" customHeight="1" x14ac:dyDescent="0.35">
      <c r="A457" s="57" t="s">
        <v>63</v>
      </c>
      <c r="B457" s="58" t="s">
        <v>64</v>
      </c>
      <c r="C457" s="57" t="s">
        <v>59</v>
      </c>
      <c r="D457" s="57" t="s">
        <v>65</v>
      </c>
      <c r="E457" s="80" t="s">
        <v>66</v>
      </c>
      <c r="F457" s="80"/>
      <c r="G457" s="59" t="s">
        <v>67</v>
      </c>
      <c r="H457" s="60">
        <v>0.1046957</v>
      </c>
      <c r="I457" s="60"/>
      <c r="J457" s="61">
        <v>31.04</v>
      </c>
      <c r="K457" s="61">
        <v>3.24</v>
      </c>
    </row>
    <row r="458" spans="1:11" ht="30" customHeight="1" x14ac:dyDescent="0.35">
      <c r="A458" s="66" t="s">
        <v>125</v>
      </c>
      <c r="B458" s="67" t="s">
        <v>528</v>
      </c>
      <c r="C458" s="66" t="s">
        <v>59</v>
      </c>
      <c r="D458" s="66" t="s">
        <v>529</v>
      </c>
      <c r="E458" s="76" t="s">
        <v>131</v>
      </c>
      <c r="F458" s="76"/>
      <c r="G458" s="68" t="s">
        <v>16</v>
      </c>
      <c r="H458" s="69">
        <v>6.3471999999999999E-3</v>
      </c>
      <c r="I458" s="69"/>
      <c r="J458" s="70">
        <v>16.03</v>
      </c>
      <c r="K458" s="70">
        <v>0.1</v>
      </c>
    </row>
    <row r="459" spans="1:11" ht="30" customHeight="1" x14ac:dyDescent="0.35">
      <c r="A459" s="66" t="s">
        <v>125</v>
      </c>
      <c r="B459" s="67" t="s">
        <v>530</v>
      </c>
      <c r="C459" s="66" t="s">
        <v>59</v>
      </c>
      <c r="D459" s="66" t="s">
        <v>531</v>
      </c>
      <c r="E459" s="76" t="s">
        <v>131</v>
      </c>
      <c r="F459" s="76"/>
      <c r="G459" s="68" t="s">
        <v>110</v>
      </c>
      <c r="H459" s="69">
        <v>3.1432799999999997E-2</v>
      </c>
      <c r="I459" s="69"/>
      <c r="J459" s="70">
        <v>2.66</v>
      </c>
      <c r="K459" s="70">
        <v>0.08</v>
      </c>
    </row>
    <row r="460" spans="1:11" ht="30" customHeight="1" x14ac:dyDescent="0.35">
      <c r="A460" s="66" t="s">
        <v>125</v>
      </c>
      <c r="B460" s="67" t="s">
        <v>470</v>
      </c>
      <c r="C460" s="66" t="s">
        <v>59</v>
      </c>
      <c r="D460" s="66" t="s">
        <v>471</v>
      </c>
      <c r="E460" s="76" t="s">
        <v>131</v>
      </c>
      <c r="F460" s="76"/>
      <c r="G460" s="68" t="s">
        <v>16</v>
      </c>
      <c r="H460" s="69">
        <v>2.2222200000000001E-2</v>
      </c>
      <c r="I460" s="69"/>
      <c r="J460" s="70">
        <v>25.92</v>
      </c>
      <c r="K460" s="70">
        <v>0.56999999999999995</v>
      </c>
    </row>
    <row r="461" spans="1:11" ht="15" customHeight="1" x14ac:dyDescent="0.35">
      <c r="A461" s="62"/>
      <c r="B461" s="62"/>
      <c r="C461" s="62"/>
      <c r="D461" s="62"/>
      <c r="E461" s="62" t="s">
        <v>70</v>
      </c>
      <c r="F461" s="63">
        <v>2.2799999999999998</v>
      </c>
      <c r="G461" s="62" t="s">
        <v>71</v>
      </c>
      <c r="H461" s="63">
        <v>0</v>
      </c>
      <c r="I461" s="62" t="s">
        <v>72</v>
      </c>
      <c r="J461" s="63">
        <v>2.2799999999999998</v>
      </c>
    </row>
    <row r="462" spans="1:11" ht="15" customHeight="1" x14ac:dyDescent="0.35">
      <c r="A462" s="62"/>
      <c r="B462" s="62"/>
      <c r="C462" s="62"/>
      <c r="D462" s="62"/>
      <c r="E462" s="62" t="s">
        <v>73</v>
      </c>
      <c r="F462" s="63">
        <v>0.88697700000000002</v>
      </c>
      <c r="G462" s="62"/>
      <c r="H462" s="77" t="s">
        <v>74</v>
      </c>
      <c r="I462" s="77"/>
      <c r="J462" s="63">
        <v>4.87</v>
      </c>
    </row>
    <row r="463" spans="1:11" ht="30" customHeight="1" x14ac:dyDescent="0.35">
      <c r="A463" s="50"/>
      <c r="B463" s="50"/>
      <c r="C463" s="50"/>
      <c r="D463" s="50"/>
      <c r="E463" s="50"/>
      <c r="F463" s="50"/>
      <c r="G463" s="50" t="s">
        <v>75</v>
      </c>
      <c r="H463" s="64" t="s">
        <v>334</v>
      </c>
      <c r="I463" s="50" t="s">
        <v>77</v>
      </c>
      <c r="J463" s="52">
        <v>809.88</v>
      </c>
    </row>
    <row r="464" spans="1:11" ht="0.75" customHeight="1" x14ac:dyDescent="0.35">
      <c r="A464" s="65"/>
      <c r="B464" s="65"/>
      <c r="C464" s="65"/>
      <c r="D464" s="65"/>
      <c r="E464" s="65"/>
      <c r="F464" s="65"/>
      <c r="G464" s="65"/>
      <c r="H464" s="65"/>
      <c r="I464" s="65"/>
      <c r="J464" s="65"/>
    </row>
    <row r="465" spans="1:11" ht="18" customHeight="1" x14ac:dyDescent="0.35">
      <c r="A465" s="39" t="s">
        <v>532</v>
      </c>
      <c r="B465" s="41" t="s">
        <v>48</v>
      </c>
      <c r="C465" s="39" t="s">
        <v>49</v>
      </c>
      <c r="D465" s="39" t="s">
        <v>50</v>
      </c>
      <c r="E465" s="78" t="s">
        <v>51</v>
      </c>
      <c r="F465" s="78"/>
      <c r="G465" s="40" t="s">
        <v>52</v>
      </c>
      <c r="H465" s="41" t="s">
        <v>53</v>
      </c>
      <c r="I465" s="41" t="s">
        <v>54</v>
      </c>
      <c r="J465" s="41" t="s">
        <v>55</v>
      </c>
      <c r="K465" s="41" t="s">
        <v>56</v>
      </c>
    </row>
    <row r="466" spans="1:11" ht="30" customHeight="1" x14ac:dyDescent="0.35">
      <c r="A466" s="46" t="s">
        <v>57</v>
      </c>
      <c r="B466" s="54" t="s">
        <v>533</v>
      </c>
      <c r="C466" s="46" t="s">
        <v>59</v>
      </c>
      <c r="D466" s="46" t="s">
        <v>534</v>
      </c>
      <c r="E466" s="79" t="s">
        <v>527</v>
      </c>
      <c r="F466" s="79"/>
      <c r="G466" s="55" t="s">
        <v>62</v>
      </c>
      <c r="H466" s="56">
        <v>1</v>
      </c>
      <c r="I466" s="47"/>
      <c r="J466" s="47">
        <v>2.16</v>
      </c>
      <c r="K466" s="47">
        <v>2.16</v>
      </c>
    </row>
    <row r="467" spans="1:11" ht="60" customHeight="1" x14ac:dyDescent="0.35">
      <c r="A467" s="57" t="s">
        <v>63</v>
      </c>
      <c r="B467" s="58" t="s">
        <v>535</v>
      </c>
      <c r="C467" s="57" t="s">
        <v>59</v>
      </c>
      <c r="D467" s="57" t="s">
        <v>536</v>
      </c>
      <c r="E467" s="80" t="s">
        <v>142</v>
      </c>
      <c r="F467" s="80"/>
      <c r="G467" s="59" t="s">
        <v>143</v>
      </c>
      <c r="H467" s="60">
        <v>2.2451700000000002E-2</v>
      </c>
      <c r="I467" s="60"/>
      <c r="J467" s="61">
        <v>0.19</v>
      </c>
      <c r="K467" s="61">
        <v>0</v>
      </c>
    </row>
    <row r="468" spans="1:11" ht="60" customHeight="1" x14ac:dyDescent="0.35">
      <c r="A468" s="57" t="s">
        <v>63</v>
      </c>
      <c r="B468" s="58" t="s">
        <v>537</v>
      </c>
      <c r="C468" s="57" t="s">
        <v>59</v>
      </c>
      <c r="D468" s="57" t="s">
        <v>538</v>
      </c>
      <c r="E468" s="80" t="s">
        <v>142</v>
      </c>
      <c r="F468" s="80"/>
      <c r="G468" s="59" t="s">
        <v>146</v>
      </c>
      <c r="H468" s="60">
        <v>1.1712500000000001E-2</v>
      </c>
      <c r="I468" s="60"/>
      <c r="J468" s="61">
        <v>4.0999999999999996</v>
      </c>
      <c r="K468" s="61">
        <v>0.04</v>
      </c>
    </row>
    <row r="469" spans="1:11" ht="30" customHeight="1" x14ac:dyDescent="0.35">
      <c r="A469" s="57" t="s">
        <v>63</v>
      </c>
      <c r="B469" s="58" t="s">
        <v>64</v>
      </c>
      <c r="C469" s="57" t="s">
        <v>59</v>
      </c>
      <c r="D469" s="57" t="s">
        <v>65</v>
      </c>
      <c r="E469" s="80" t="s">
        <v>66</v>
      </c>
      <c r="F469" s="80"/>
      <c r="G469" s="59" t="s">
        <v>67</v>
      </c>
      <c r="H469" s="60">
        <v>6.83285E-2</v>
      </c>
      <c r="I469" s="60"/>
      <c r="J469" s="61">
        <v>31.04</v>
      </c>
      <c r="K469" s="61">
        <v>2.12</v>
      </c>
    </row>
    <row r="470" spans="1:11" ht="15" customHeight="1" x14ac:dyDescent="0.35">
      <c r="A470" s="62"/>
      <c r="B470" s="62"/>
      <c r="C470" s="62"/>
      <c r="D470" s="62"/>
      <c r="E470" s="62" t="s">
        <v>70</v>
      </c>
      <c r="F470" s="63">
        <v>1.49</v>
      </c>
      <c r="G470" s="62" t="s">
        <v>71</v>
      </c>
      <c r="H470" s="63">
        <v>0</v>
      </c>
      <c r="I470" s="62" t="s">
        <v>72</v>
      </c>
      <c r="J470" s="63">
        <v>1.49</v>
      </c>
    </row>
    <row r="471" spans="1:11" ht="15" customHeight="1" x14ac:dyDescent="0.35">
      <c r="A471" s="62"/>
      <c r="B471" s="62"/>
      <c r="C471" s="62"/>
      <c r="D471" s="62"/>
      <c r="E471" s="62" t="s">
        <v>73</v>
      </c>
      <c r="F471" s="63">
        <v>0.48016799999999998</v>
      </c>
      <c r="G471" s="62"/>
      <c r="H471" s="77" t="s">
        <v>74</v>
      </c>
      <c r="I471" s="77"/>
      <c r="J471" s="63">
        <v>2.64</v>
      </c>
    </row>
    <row r="472" spans="1:11" ht="30" customHeight="1" x14ac:dyDescent="0.35">
      <c r="A472" s="50"/>
      <c r="B472" s="50"/>
      <c r="C472" s="50"/>
      <c r="D472" s="50"/>
      <c r="E472" s="50"/>
      <c r="F472" s="50"/>
      <c r="G472" s="50" t="s">
        <v>75</v>
      </c>
      <c r="H472" s="64" t="s">
        <v>539</v>
      </c>
      <c r="I472" s="50" t="s">
        <v>77</v>
      </c>
      <c r="J472" s="52">
        <v>155.62</v>
      </c>
    </row>
    <row r="473" spans="1:11" ht="0.75" customHeight="1" x14ac:dyDescent="0.35">
      <c r="A473" s="65"/>
      <c r="B473" s="65"/>
      <c r="C473" s="65"/>
      <c r="D473" s="65"/>
      <c r="E473" s="65"/>
      <c r="F473" s="65"/>
      <c r="G473" s="65"/>
      <c r="H473" s="65"/>
      <c r="I473" s="65"/>
      <c r="J473" s="65"/>
    </row>
    <row r="474" spans="1:11" ht="30" customHeight="1" x14ac:dyDescent="0.35">
      <c r="A474" s="42" t="s">
        <v>540</v>
      </c>
      <c r="B474" s="42"/>
      <c r="C474" s="42"/>
      <c r="D474" s="42" t="s">
        <v>541</v>
      </c>
      <c r="E474" s="42"/>
      <c r="F474" s="81"/>
      <c r="G474" s="81"/>
      <c r="H474" s="53"/>
      <c r="I474" s="42"/>
      <c r="J474" s="44">
        <v>11726.43</v>
      </c>
    </row>
    <row r="475" spans="1:11" ht="18" customHeight="1" x14ac:dyDescent="0.35">
      <c r="A475" s="39" t="s">
        <v>542</v>
      </c>
      <c r="B475" s="41" t="s">
        <v>48</v>
      </c>
      <c r="C475" s="39" t="s">
        <v>49</v>
      </c>
      <c r="D475" s="39" t="s">
        <v>50</v>
      </c>
      <c r="E475" s="78" t="s">
        <v>51</v>
      </c>
      <c r="F475" s="78"/>
      <c r="G475" s="40" t="s">
        <v>52</v>
      </c>
      <c r="H475" s="41" t="s">
        <v>53</v>
      </c>
      <c r="I475" s="41" t="s">
        <v>54</v>
      </c>
      <c r="J475" s="41" t="s">
        <v>55</v>
      </c>
      <c r="K475" s="41" t="s">
        <v>56</v>
      </c>
    </row>
    <row r="476" spans="1:11" ht="30" customHeight="1" x14ac:dyDescent="0.35">
      <c r="A476" s="46" t="s">
        <v>57</v>
      </c>
      <c r="B476" s="54" t="s">
        <v>543</v>
      </c>
      <c r="C476" s="46" t="s">
        <v>59</v>
      </c>
      <c r="D476" s="46" t="s">
        <v>544</v>
      </c>
      <c r="E476" s="79" t="s">
        <v>66</v>
      </c>
      <c r="F476" s="79"/>
      <c r="G476" s="55" t="s">
        <v>67</v>
      </c>
      <c r="H476" s="56">
        <v>1</v>
      </c>
      <c r="I476" s="47"/>
      <c r="J476" s="47">
        <v>85.1</v>
      </c>
      <c r="K476" s="47">
        <v>85.1</v>
      </c>
    </row>
    <row r="477" spans="1:11" ht="30" customHeight="1" x14ac:dyDescent="0.35">
      <c r="A477" s="57" t="s">
        <v>63</v>
      </c>
      <c r="B477" s="58" t="s">
        <v>545</v>
      </c>
      <c r="C477" s="57" t="s">
        <v>59</v>
      </c>
      <c r="D477" s="57" t="s">
        <v>546</v>
      </c>
      <c r="E477" s="80" t="s">
        <v>66</v>
      </c>
      <c r="F477" s="80"/>
      <c r="G477" s="59" t="s">
        <v>67</v>
      </c>
      <c r="H477" s="60">
        <v>1</v>
      </c>
      <c r="I477" s="60"/>
      <c r="J477" s="61">
        <v>1.59</v>
      </c>
      <c r="K477" s="61">
        <v>1.59</v>
      </c>
    </row>
    <row r="478" spans="1:11" ht="30" customHeight="1" x14ac:dyDescent="0.35">
      <c r="A478" s="66" t="s">
        <v>125</v>
      </c>
      <c r="B478" s="67" t="s">
        <v>547</v>
      </c>
      <c r="C478" s="66" t="s">
        <v>59</v>
      </c>
      <c r="D478" s="66" t="s">
        <v>548</v>
      </c>
      <c r="E478" s="76">
        <v>14</v>
      </c>
      <c r="F478" s="76"/>
      <c r="G478" s="68" t="s">
        <v>67</v>
      </c>
      <c r="H478" s="69">
        <v>1</v>
      </c>
      <c r="I478" s="69"/>
      <c r="J478" s="70">
        <v>1.27</v>
      </c>
      <c r="K478" s="70">
        <v>1.27</v>
      </c>
    </row>
    <row r="479" spans="1:11" ht="30" customHeight="1" x14ac:dyDescent="0.35">
      <c r="A479" s="66" t="s">
        <v>125</v>
      </c>
      <c r="B479" s="67" t="s">
        <v>549</v>
      </c>
      <c r="C479" s="66" t="s">
        <v>59</v>
      </c>
      <c r="D479" s="66" t="s">
        <v>550</v>
      </c>
      <c r="E479" s="76">
        <v>14</v>
      </c>
      <c r="F479" s="76"/>
      <c r="G479" s="68" t="s">
        <v>67</v>
      </c>
      <c r="H479" s="69">
        <v>1</v>
      </c>
      <c r="I479" s="69"/>
      <c r="J479" s="70">
        <v>0.12</v>
      </c>
      <c r="K479" s="70">
        <v>0.12</v>
      </c>
    </row>
    <row r="480" spans="1:11" ht="30" customHeight="1" x14ac:dyDescent="0.35">
      <c r="A480" s="66" t="s">
        <v>125</v>
      </c>
      <c r="B480" s="67" t="s">
        <v>551</v>
      </c>
      <c r="C480" s="66" t="s">
        <v>59</v>
      </c>
      <c r="D480" s="66" t="s">
        <v>552</v>
      </c>
      <c r="E480" s="76">
        <v>14</v>
      </c>
      <c r="F480" s="76"/>
      <c r="G480" s="68" t="s">
        <v>67</v>
      </c>
      <c r="H480" s="69">
        <v>1</v>
      </c>
      <c r="I480" s="69"/>
      <c r="J480" s="70">
        <v>0.11</v>
      </c>
      <c r="K480" s="70">
        <v>0.11</v>
      </c>
    </row>
    <row r="481" spans="1:11" ht="30" customHeight="1" x14ac:dyDescent="0.35">
      <c r="A481" s="66" t="s">
        <v>125</v>
      </c>
      <c r="B481" s="67" t="s">
        <v>553</v>
      </c>
      <c r="C481" s="66" t="s">
        <v>59</v>
      </c>
      <c r="D481" s="66" t="s">
        <v>554</v>
      </c>
      <c r="E481" s="76">
        <v>14</v>
      </c>
      <c r="F481" s="76"/>
      <c r="G481" s="68" t="s">
        <v>67</v>
      </c>
      <c r="H481" s="69">
        <v>1</v>
      </c>
      <c r="I481" s="69"/>
      <c r="J481" s="70">
        <v>1.43</v>
      </c>
      <c r="K481" s="70">
        <v>1.43</v>
      </c>
    </row>
    <row r="482" spans="1:11" ht="30" customHeight="1" x14ac:dyDescent="0.35">
      <c r="A482" s="66" t="s">
        <v>125</v>
      </c>
      <c r="B482" s="67" t="s">
        <v>555</v>
      </c>
      <c r="C482" s="66" t="s">
        <v>59</v>
      </c>
      <c r="D482" s="66" t="s">
        <v>556</v>
      </c>
      <c r="E482" s="76">
        <v>14</v>
      </c>
      <c r="F482" s="76"/>
      <c r="G482" s="68" t="s">
        <v>67</v>
      </c>
      <c r="H482" s="69">
        <v>1</v>
      </c>
      <c r="I482" s="69"/>
      <c r="J482" s="70">
        <v>1.07</v>
      </c>
      <c r="K482" s="70">
        <v>1.07</v>
      </c>
    </row>
    <row r="483" spans="1:11" ht="30" customHeight="1" x14ac:dyDescent="0.35">
      <c r="A483" s="66" t="s">
        <v>125</v>
      </c>
      <c r="B483" s="67" t="s">
        <v>557</v>
      </c>
      <c r="C483" s="66" t="s">
        <v>59</v>
      </c>
      <c r="D483" s="66" t="s">
        <v>558</v>
      </c>
      <c r="E483" s="76">
        <v>14</v>
      </c>
      <c r="F483" s="76"/>
      <c r="G483" s="68" t="s">
        <v>67</v>
      </c>
      <c r="H483" s="69">
        <v>1</v>
      </c>
      <c r="I483" s="69"/>
      <c r="J483" s="70">
        <v>4.4800000000000004</v>
      </c>
      <c r="K483" s="70">
        <v>4.4800000000000004</v>
      </c>
    </row>
    <row r="484" spans="1:11" ht="30" customHeight="1" x14ac:dyDescent="0.35">
      <c r="A484" s="66" t="s">
        <v>125</v>
      </c>
      <c r="B484" s="67" t="s">
        <v>559</v>
      </c>
      <c r="C484" s="66" t="s">
        <v>59</v>
      </c>
      <c r="D484" s="66" t="s">
        <v>560</v>
      </c>
      <c r="E484" s="76" t="s">
        <v>128</v>
      </c>
      <c r="F484" s="76"/>
      <c r="G484" s="68" t="s">
        <v>67</v>
      </c>
      <c r="H484" s="69">
        <v>1</v>
      </c>
      <c r="I484" s="69"/>
      <c r="J484" s="70">
        <v>75.03</v>
      </c>
      <c r="K484" s="70">
        <v>75.03</v>
      </c>
    </row>
    <row r="485" spans="1:11" ht="15" customHeight="1" x14ac:dyDescent="0.35">
      <c r="A485" s="62"/>
      <c r="B485" s="62"/>
      <c r="C485" s="62"/>
      <c r="D485" s="62"/>
      <c r="E485" s="62" t="s">
        <v>70</v>
      </c>
      <c r="F485" s="63">
        <v>76.62</v>
      </c>
      <c r="G485" s="62" t="s">
        <v>71</v>
      </c>
      <c r="H485" s="63">
        <v>0</v>
      </c>
      <c r="I485" s="62" t="s">
        <v>72</v>
      </c>
      <c r="J485" s="63">
        <v>76.62</v>
      </c>
    </row>
    <row r="486" spans="1:11" ht="15" customHeight="1" x14ac:dyDescent="0.35">
      <c r="A486" s="62"/>
      <c r="B486" s="62"/>
      <c r="C486" s="62"/>
      <c r="D486" s="62"/>
      <c r="E486" s="62" t="s">
        <v>73</v>
      </c>
      <c r="F486" s="63">
        <v>18.917729999999999</v>
      </c>
      <c r="G486" s="62"/>
      <c r="H486" s="77" t="s">
        <v>74</v>
      </c>
      <c r="I486" s="77"/>
      <c r="J486" s="63">
        <v>104.01</v>
      </c>
    </row>
    <row r="487" spans="1:11" ht="30" customHeight="1" x14ac:dyDescent="0.35">
      <c r="A487" s="50"/>
      <c r="B487" s="50"/>
      <c r="C487" s="50"/>
      <c r="D487" s="50"/>
      <c r="E487" s="50"/>
      <c r="F487" s="50"/>
      <c r="G487" s="50" t="s">
        <v>75</v>
      </c>
      <c r="H487" s="64" t="s">
        <v>561</v>
      </c>
      <c r="I487" s="50" t="s">
        <v>77</v>
      </c>
      <c r="J487" s="52">
        <v>8320.7999999999993</v>
      </c>
    </row>
    <row r="488" spans="1:11" ht="0.75" customHeight="1" x14ac:dyDescent="0.35">
      <c r="A488" s="65"/>
      <c r="B488" s="65"/>
      <c r="C488" s="65"/>
      <c r="D488" s="65"/>
      <c r="E488" s="65"/>
      <c r="F488" s="65"/>
      <c r="G488" s="65"/>
      <c r="H488" s="65"/>
      <c r="I488" s="65"/>
      <c r="J488" s="65"/>
    </row>
    <row r="489" spans="1:11" ht="18" customHeight="1" x14ac:dyDescent="0.35">
      <c r="A489" s="39"/>
      <c r="B489" s="41" t="s">
        <v>48</v>
      </c>
      <c r="C489" s="39" t="s">
        <v>49</v>
      </c>
      <c r="D489" s="39" t="s">
        <v>50</v>
      </c>
      <c r="E489" s="78" t="s">
        <v>51</v>
      </c>
      <c r="F489" s="78"/>
      <c r="G489" s="40" t="s">
        <v>52</v>
      </c>
      <c r="H489" s="41" t="s">
        <v>53</v>
      </c>
      <c r="I489" s="41" t="s">
        <v>54</v>
      </c>
      <c r="J489" s="41" t="s">
        <v>55</v>
      </c>
      <c r="K489" s="41" t="s">
        <v>56</v>
      </c>
    </row>
    <row r="490" spans="1:11" ht="60" customHeight="1" x14ac:dyDescent="0.35">
      <c r="A490" s="46" t="s">
        <v>125</v>
      </c>
      <c r="B490" s="54" t="s">
        <v>562</v>
      </c>
      <c r="C490" s="46" t="s">
        <v>59</v>
      </c>
      <c r="D490" s="46" t="s">
        <v>563</v>
      </c>
      <c r="E490" s="79" t="s">
        <v>300</v>
      </c>
      <c r="F490" s="79"/>
      <c r="G490" s="55" t="s">
        <v>564</v>
      </c>
      <c r="H490" s="56">
        <v>1</v>
      </c>
      <c r="I490" s="47"/>
      <c r="J490" s="47">
        <v>928.75</v>
      </c>
      <c r="K490" s="47">
        <v>928.75</v>
      </c>
    </row>
    <row r="491" spans="1:11" ht="15" customHeight="1" x14ac:dyDescent="0.35">
      <c r="A491" s="62"/>
      <c r="B491" s="62"/>
      <c r="C491" s="62"/>
      <c r="D491" s="62"/>
      <c r="E491" s="62" t="s">
        <v>70</v>
      </c>
      <c r="F491" s="63"/>
      <c r="G491" s="62" t="s">
        <v>71</v>
      </c>
      <c r="H491" s="63">
        <v>0</v>
      </c>
      <c r="I491" s="62" t="s">
        <v>72</v>
      </c>
      <c r="J491" s="63"/>
    </row>
    <row r="492" spans="1:11" ht="15" customHeight="1" x14ac:dyDescent="0.35">
      <c r="A492" s="62"/>
      <c r="B492" s="62"/>
      <c r="C492" s="62"/>
      <c r="D492" s="62"/>
      <c r="E492" s="62" t="s">
        <v>73</v>
      </c>
      <c r="F492" s="63">
        <v>206.46</v>
      </c>
      <c r="G492" s="62"/>
      <c r="H492" s="77" t="s">
        <v>74</v>
      </c>
      <c r="I492" s="77"/>
      <c r="J492" s="63">
        <v>1135.21</v>
      </c>
    </row>
    <row r="493" spans="1:11" ht="30" customHeight="1" x14ac:dyDescent="0.35">
      <c r="A493" s="50"/>
      <c r="B493" s="50"/>
      <c r="C493" s="50"/>
      <c r="D493" s="50"/>
      <c r="E493" s="50"/>
      <c r="F493" s="50"/>
      <c r="G493" s="50" t="s">
        <v>75</v>
      </c>
      <c r="H493" s="64" t="s">
        <v>506</v>
      </c>
      <c r="I493" s="50" t="s">
        <v>77</v>
      </c>
      <c r="J493" s="52">
        <v>3405.63</v>
      </c>
    </row>
    <row r="494" spans="1:11" ht="0.75" customHeight="1" x14ac:dyDescent="0.35">
      <c r="A494" s="65"/>
      <c r="B494" s="65"/>
      <c r="C494" s="65"/>
      <c r="D494" s="65"/>
      <c r="E494" s="65"/>
      <c r="F494" s="65"/>
      <c r="G494" s="65"/>
      <c r="H494" s="65"/>
      <c r="I494" s="65"/>
      <c r="J494" s="65"/>
    </row>
    <row r="495" spans="1:11" ht="15" customHeight="1" x14ac:dyDescent="0.35">
      <c r="A495" s="49"/>
      <c r="B495" s="49"/>
      <c r="C495" s="49"/>
      <c r="D495" s="49"/>
      <c r="E495" s="49"/>
      <c r="F495" s="49"/>
      <c r="G495" s="49"/>
      <c r="H495" s="49"/>
      <c r="I495" s="49"/>
      <c r="J495" s="49"/>
    </row>
    <row r="496" spans="1:11" ht="15" customHeight="1" x14ac:dyDescent="0.35">
      <c r="A496" s="71"/>
      <c r="B496" s="71"/>
      <c r="C496" s="71"/>
      <c r="D496" s="51"/>
      <c r="E496" s="50"/>
      <c r="F496" s="72" t="s">
        <v>565</v>
      </c>
      <c r="G496" s="71"/>
      <c r="H496" s="73">
        <v>99833.24</v>
      </c>
      <c r="I496" s="71"/>
      <c r="J496" s="71"/>
    </row>
    <row r="497" spans="1:10" ht="15" customHeight="1" x14ac:dyDescent="0.35">
      <c r="A497" s="71"/>
      <c r="B497" s="71"/>
      <c r="C497" s="71"/>
      <c r="D497" s="51"/>
      <c r="E497" s="50"/>
      <c r="F497" s="72" t="s">
        <v>566</v>
      </c>
      <c r="G497" s="71"/>
      <c r="H497" s="73">
        <v>22182.53</v>
      </c>
      <c r="I497" s="71"/>
      <c r="J497" s="71"/>
    </row>
    <row r="498" spans="1:10" ht="15" customHeight="1" x14ac:dyDescent="0.35">
      <c r="A498" s="71"/>
      <c r="B498" s="71"/>
      <c r="C498" s="71"/>
      <c r="D498" s="51"/>
      <c r="E498" s="50"/>
      <c r="F498" s="72" t="s">
        <v>567</v>
      </c>
      <c r="G498" s="71"/>
      <c r="H498" s="73">
        <v>122015.77</v>
      </c>
      <c r="I498" s="71"/>
      <c r="J498" s="71"/>
    </row>
    <row r="499" spans="1:10" ht="60" customHeight="1" x14ac:dyDescent="0.35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69.75" customHeight="1" x14ac:dyDescent="0.35">
      <c r="A500" s="74" t="s">
        <v>597</v>
      </c>
      <c r="B500" s="75"/>
      <c r="C500" s="75"/>
      <c r="D500" s="75"/>
      <c r="E500" s="75"/>
      <c r="F500" s="75"/>
      <c r="G500" s="75"/>
      <c r="H500" s="75"/>
      <c r="I500" s="75"/>
      <c r="J500" s="75"/>
    </row>
  </sheetData>
  <mergeCells count="369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H10:I10"/>
    <mergeCell ref="E13:F13"/>
    <mergeCell ref="E14:F14"/>
    <mergeCell ref="E15:F15"/>
    <mergeCell ref="E16:F16"/>
    <mergeCell ref="H18:I18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H34:I34"/>
    <mergeCell ref="E37:F37"/>
    <mergeCell ref="E38:F38"/>
    <mergeCell ref="E39:F39"/>
    <mergeCell ref="E40:F40"/>
    <mergeCell ref="H42:I42"/>
    <mergeCell ref="E45:F45"/>
    <mergeCell ref="E46:F46"/>
    <mergeCell ref="E47:F47"/>
    <mergeCell ref="E48:F48"/>
    <mergeCell ref="H50:I50"/>
    <mergeCell ref="E53:F53"/>
    <mergeCell ref="E54:F54"/>
    <mergeCell ref="E55:F55"/>
    <mergeCell ref="E56:F56"/>
    <mergeCell ref="H58:I58"/>
    <mergeCell ref="E61:F61"/>
    <mergeCell ref="E62:F62"/>
    <mergeCell ref="E63:F63"/>
    <mergeCell ref="E64:F64"/>
    <mergeCell ref="H66:I66"/>
    <mergeCell ref="E69:F69"/>
    <mergeCell ref="E70:F70"/>
    <mergeCell ref="E71:F71"/>
    <mergeCell ref="E72:F72"/>
    <mergeCell ref="H74:I74"/>
    <mergeCell ref="E77:F77"/>
    <mergeCell ref="E78:F78"/>
    <mergeCell ref="E79:F79"/>
    <mergeCell ref="E80:F80"/>
    <mergeCell ref="H82:I82"/>
    <mergeCell ref="F85:G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H96:I96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H108:I108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H133:I133"/>
    <mergeCell ref="E136:F136"/>
    <mergeCell ref="E137:F137"/>
    <mergeCell ref="E138:F138"/>
    <mergeCell ref="H140:I140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H157:I157"/>
    <mergeCell ref="E160:F160"/>
    <mergeCell ref="E161:F161"/>
    <mergeCell ref="E162:F162"/>
    <mergeCell ref="E163:F163"/>
    <mergeCell ref="E164:F164"/>
    <mergeCell ref="E165:F165"/>
    <mergeCell ref="E166:F166"/>
    <mergeCell ref="H168:I168"/>
    <mergeCell ref="E171:F171"/>
    <mergeCell ref="E172:F172"/>
    <mergeCell ref="E173:F173"/>
    <mergeCell ref="E174:F174"/>
    <mergeCell ref="E175:F175"/>
    <mergeCell ref="E176:F176"/>
    <mergeCell ref="E177:F177"/>
    <mergeCell ref="H179:I179"/>
    <mergeCell ref="F182:G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H192:I192"/>
    <mergeCell ref="F195:G195"/>
    <mergeCell ref="E196:F196"/>
    <mergeCell ref="E197:F197"/>
    <mergeCell ref="E198:F198"/>
    <mergeCell ref="E199:F199"/>
    <mergeCell ref="E200:F200"/>
    <mergeCell ref="E201:F201"/>
    <mergeCell ref="H203:I203"/>
    <mergeCell ref="E206:F206"/>
    <mergeCell ref="E207:F207"/>
    <mergeCell ref="E208:F208"/>
    <mergeCell ref="E209:F209"/>
    <mergeCell ref="E210:F210"/>
    <mergeCell ref="H212:I212"/>
    <mergeCell ref="E215:F215"/>
    <mergeCell ref="E216:F216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H235:I235"/>
    <mergeCell ref="F238:G238"/>
    <mergeCell ref="E239:F239"/>
    <mergeCell ref="E240:F240"/>
    <mergeCell ref="E241:F241"/>
    <mergeCell ref="E242:F242"/>
    <mergeCell ref="E243:F243"/>
    <mergeCell ref="E244:F244"/>
    <mergeCell ref="E245:F245"/>
    <mergeCell ref="H247:I247"/>
    <mergeCell ref="E250:F250"/>
    <mergeCell ref="E251:F251"/>
    <mergeCell ref="E252:F252"/>
    <mergeCell ref="E253:F253"/>
    <mergeCell ref="E254:F254"/>
    <mergeCell ref="H256:I256"/>
    <mergeCell ref="F259:G259"/>
    <mergeCell ref="E260:F260"/>
    <mergeCell ref="E261:F261"/>
    <mergeCell ref="E262:F262"/>
    <mergeCell ref="E263:F263"/>
    <mergeCell ref="E264:F264"/>
    <mergeCell ref="E265:F265"/>
    <mergeCell ref="H267:I267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H279:I279"/>
    <mergeCell ref="F282:G282"/>
    <mergeCell ref="E283:F283"/>
    <mergeCell ref="E284:F284"/>
    <mergeCell ref="E285:F285"/>
    <mergeCell ref="E286:F286"/>
    <mergeCell ref="E287:F287"/>
    <mergeCell ref="E288:F288"/>
    <mergeCell ref="H290:I290"/>
    <mergeCell ref="F293:G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H303:I30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H317:I317"/>
    <mergeCell ref="E320:F320"/>
    <mergeCell ref="E321:F321"/>
    <mergeCell ref="E322:F322"/>
    <mergeCell ref="E323:F323"/>
    <mergeCell ref="E324:F324"/>
    <mergeCell ref="E325:F325"/>
    <mergeCell ref="H327:I327"/>
    <mergeCell ref="F330:G330"/>
    <mergeCell ref="F331:G331"/>
    <mergeCell ref="E332:F332"/>
    <mergeCell ref="E333:F333"/>
    <mergeCell ref="E334:F334"/>
    <mergeCell ref="E335:F335"/>
    <mergeCell ref="E336:F336"/>
    <mergeCell ref="H338:I338"/>
    <mergeCell ref="E341:F341"/>
    <mergeCell ref="E342:F342"/>
    <mergeCell ref="E343:F343"/>
    <mergeCell ref="E344:F344"/>
    <mergeCell ref="E345:F345"/>
    <mergeCell ref="H347:I347"/>
    <mergeCell ref="F350:G350"/>
    <mergeCell ref="E351:F351"/>
    <mergeCell ref="E352:F352"/>
    <mergeCell ref="E353:F353"/>
    <mergeCell ref="E354:F354"/>
    <mergeCell ref="E355:F355"/>
    <mergeCell ref="E356:F356"/>
    <mergeCell ref="H358:I358"/>
    <mergeCell ref="E361:F361"/>
    <mergeCell ref="E362:F362"/>
    <mergeCell ref="E363:F363"/>
    <mergeCell ref="E364:F364"/>
    <mergeCell ref="E365:F365"/>
    <mergeCell ref="E366:F366"/>
    <mergeCell ref="E367:F367"/>
    <mergeCell ref="H369:I369"/>
    <mergeCell ref="F372:G372"/>
    <mergeCell ref="E373:F373"/>
    <mergeCell ref="E374:F374"/>
    <mergeCell ref="E375:F375"/>
    <mergeCell ref="E376:F376"/>
    <mergeCell ref="H378:I378"/>
    <mergeCell ref="E381:F381"/>
    <mergeCell ref="E382:F382"/>
    <mergeCell ref="E383:F383"/>
    <mergeCell ref="E384:F384"/>
    <mergeCell ref="E385:F385"/>
    <mergeCell ref="H387:I387"/>
    <mergeCell ref="E390:F390"/>
    <mergeCell ref="E391:F391"/>
    <mergeCell ref="E392:F392"/>
    <mergeCell ref="E393:F393"/>
    <mergeCell ref="H395:I395"/>
    <mergeCell ref="F398:G398"/>
    <mergeCell ref="E399:F399"/>
    <mergeCell ref="E400:F400"/>
    <mergeCell ref="E401:F401"/>
    <mergeCell ref="E402:F402"/>
    <mergeCell ref="H404:I404"/>
    <mergeCell ref="E407:F407"/>
    <mergeCell ref="E408:F408"/>
    <mergeCell ref="E409:F409"/>
    <mergeCell ref="E410:F410"/>
    <mergeCell ref="E411:F411"/>
    <mergeCell ref="H413:I413"/>
    <mergeCell ref="F416:G416"/>
    <mergeCell ref="E417:F417"/>
    <mergeCell ref="E418:F418"/>
    <mergeCell ref="E419:F419"/>
    <mergeCell ref="E420:F420"/>
    <mergeCell ref="E421:F421"/>
    <mergeCell ref="H423:I423"/>
    <mergeCell ref="E426:F426"/>
    <mergeCell ref="E427:F427"/>
    <mergeCell ref="E428:F428"/>
    <mergeCell ref="E429:F429"/>
    <mergeCell ref="E430:F430"/>
    <mergeCell ref="H432:I432"/>
    <mergeCell ref="E435:F435"/>
    <mergeCell ref="E436:F436"/>
    <mergeCell ref="E437:F437"/>
    <mergeCell ref="E438:F438"/>
    <mergeCell ref="E439:F439"/>
    <mergeCell ref="H441:I441"/>
    <mergeCell ref="E444:F444"/>
    <mergeCell ref="E445:F445"/>
    <mergeCell ref="E446:F446"/>
    <mergeCell ref="E447:F447"/>
    <mergeCell ref="E448:F448"/>
    <mergeCell ref="E449:F449"/>
    <mergeCell ref="H451:I451"/>
    <mergeCell ref="F454:G454"/>
    <mergeCell ref="E455:F455"/>
    <mergeCell ref="E456:F456"/>
    <mergeCell ref="E457:F457"/>
    <mergeCell ref="E458:F458"/>
    <mergeCell ref="E459:F459"/>
    <mergeCell ref="E460:F460"/>
    <mergeCell ref="H462:I462"/>
    <mergeCell ref="E465:F465"/>
    <mergeCell ref="E466:F466"/>
    <mergeCell ref="E467:F467"/>
    <mergeCell ref="E468:F468"/>
    <mergeCell ref="E469:F469"/>
    <mergeCell ref="H471:I471"/>
    <mergeCell ref="F474:G474"/>
    <mergeCell ref="E475:F475"/>
    <mergeCell ref="E476:F476"/>
    <mergeCell ref="E477:F477"/>
    <mergeCell ref="E478:F478"/>
    <mergeCell ref="E479:F479"/>
    <mergeCell ref="E480:F480"/>
    <mergeCell ref="A497:C497"/>
    <mergeCell ref="F497:G497"/>
    <mergeCell ref="H497:J497"/>
    <mergeCell ref="A498:C498"/>
    <mergeCell ref="F498:G498"/>
    <mergeCell ref="H498:J498"/>
    <mergeCell ref="A500:J500"/>
    <mergeCell ref="E481:F481"/>
    <mergeCell ref="E482:F482"/>
    <mergeCell ref="E483:F483"/>
    <mergeCell ref="E484:F484"/>
    <mergeCell ref="H486:I486"/>
    <mergeCell ref="E489:F489"/>
    <mergeCell ref="E490:F490"/>
    <mergeCell ref="H492:I492"/>
    <mergeCell ref="A496:C496"/>
    <mergeCell ref="F496:G496"/>
    <mergeCell ref="H496:J496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showGridLines="0" zoomScaleNormal="100" workbookViewId="0">
      <pane ySplit="3" topLeftCell="A13" activePane="bottomLeft" state="frozen"/>
      <selection pane="bottomLeft" activeCell="A35" sqref="A35:G35"/>
    </sheetView>
  </sheetViews>
  <sheetFormatPr defaultColWidth="8.7265625" defaultRowHeight="14.5" x14ac:dyDescent="0.35"/>
  <cols>
    <col min="1" max="1" width="4" customWidth="1"/>
    <col min="2" max="2" width="38" customWidth="1"/>
    <col min="3" max="3" width="14" customWidth="1"/>
    <col min="5" max="5" width="16" customWidth="1"/>
    <col min="6" max="6" width="14" customWidth="1"/>
    <col min="7" max="7" width="16" customWidth="1"/>
    <col min="9" max="9" width="13.453125" bestFit="1" customWidth="1"/>
  </cols>
  <sheetData>
    <row r="1" spans="1:7" ht="25.5" customHeight="1" x14ac:dyDescent="0.35">
      <c r="A1" s="85" t="s">
        <v>0</v>
      </c>
      <c r="B1" s="85"/>
      <c r="C1" s="85"/>
      <c r="D1" s="85"/>
      <c r="E1" s="85"/>
      <c r="F1" s="85"/>
      <c r="G1" s="85"/>
    </row>
    <row r="2" spans="1:7" ht="18" customHeight="1" x14ac:dyDescent="0.35">
      <c r="A2" s="86" t="s">
        <v>598</v>
      </c>
      <c r="B2" s="86"/>
      <c r="C2" s="86"/>
      <c r="D2" s="86"/>
      <c r="E2" s="86"/>
      <c r="F2" s="86"/>
      <c r="G2" s="86"/>
    </row>
    <row r="3" spans="1:7" x14ac:dyDescent="0.35">
      <c r="A3" s="2"/>
      <c r="B3" s="2"/>
      <c r="C3" s="2"/>
      <c r="D3" s="2"/>
      <c r="E3" s="2"/>
      <c r="F3" s="2"/>
      <c r="G3" s="2"/>
    </row>
    <row r="4" spans="1:7" ht="19.5" customHeight="1" x14ac:dyDescent="0.35">
      <c r="A4" s="87" t="s">
        <v>1</v>
      </c>
      <c r="B4" s="87"/>
      <c r="C4" s="87"/>
      <c r="D4" s="87"/>
      <c r="E4" s="87"/>
      <c r="F4" s="87"/>
      <c r="G4" s="87"/>
    </row>
    <row r="5" spans="1:7" ht="25.5" customHeight="1" x14ac:dyDescent="0.35">
      <c r="A5" s="88" t="s">
        <v>2</v>
      </c>
      <c r="B5" s="88"/>
      <c r="C5" s="88"/>
      <c r="D5" s="88"/>
      <c r="E5" s="88"/>
      <c r="F5" s="88"/>
      <c r="G5" s="88"/>
    </row>
    <row r="6" spans="1:7" ht="25.5" customHeight="1" x14ac:dyDescent="0.35">
      <c r="A6" s="89" t="s">
        <v>599</v>
      </c>
      <c r="B6" s="90"/>
      <c r="C6" s="90"/>
      <c r="D6" s="90"/>
      <c r="E6" s="90"/>
      <c r="F6" s="90"/>
      <c r="G6" s="90"/>
    </row>
    <row r="7" spans="1:7" x14ac:dyDescent="0.35">
      <c r="A7" s="2"/>
      <c r="B7" s="2"/>
      <c r="C7" s="2"/>
      <c r="D7" s="2"/>
      <c r="E7" s="2"/>
      <c r="F7" s="2"/>
      <c r="G7" s="2"/>
    </row>
    <row r="8" spans="1:7" ht="19.5" customHeight="1" x14ac:dyDescent="0.35">
      <c r="A8" s="87" t="s">
        <v>3</v>
      </c>
      <c r="B8" s="87"/>
      <c r="C8" s="87"/>
      <c r="D8" s="87"/>
      <c r="E8" s="87"/>
      <c r="F8" s="87"/>
      <c r="G8" s="87"/>
    </row>
    <row r="9" spans="1:7" ht="15.75" customHeight="1" x14ac:dyDescent="0.35">
      <c r="A9" s="2"/>
      <c r="B9" s="1" t="s">
        <v>4</v>
      </c>
      <c r="C9" s="1" t="s">
        <v>5</v>
      </c>
      <c r="D9" s="98" t="s">
        <v>6</v>
      </c>
      <c r="E9" s="99"/>
      <c r="F9" s="99"/>
      <c r="G9" s="99"/>
    </row>
    <row r="10" spans="1:7" x14ac:dyDescent="0.35">
      <c r="A10" s="3"/>
      <c r="B10" s="4" t="s">
        <v>7</v>
      </c>
      <c r="C10" s="35" t="s">
        <v>8</v>
      </c>
      <c r="D10" s="95">
        <v>0.04</v>
      </c>
      <c r="E10" s="95"/>
      <c r="F10" s="95"/>
      <c r="G10" s="95"/>
    </row>
    <row r="11" spans="1:7" ht="15.75" customHeight="1" x14ac:dyDescent="0.35">
      <c r="A11" s="5"/>
      <c r="B11" s="6" t="s">
        <v>9</v>
      </c>
      <c r="C11" s="36" t="s">
        <v>10</v>
      </c>
      <c r="D11" s="94">
        <v>1.2699999999999999E-2</v>
      </c>
      <c r="E11" s="94"/>
      <c r="F11" s="94"/>
      <c r="G11" s="94"/>
    </row>
    <row r="12" spans="1:7" ht="15.75" customHeight="1" x14ac:dyDescent="0.35">
      <c r="A12" s="3"/>
      <c r="B12" s="4" t="s">
        <v>11</v>
      </c>
      <c r="C12" s="35" t="s">
        <v>12</v>
      </c>
      <c r="D12" s="95">
        <v>8.0000000000000002E-3</v>
      </c>
      <c r="E12" s="95"/>
      <c r="F12" s="95"/>
      <c r="G12" s="95"/>
    </row>
    <row r="13" spans="1:7" ht="15.75" customHeight="1" x14ac:dyDescent="0.35">
      <c r="A13" s="5"/>
      <c r="B13" s="6" t="s">
        <v>13</v>
      </c>
      <c r="C13" s="36" t="s">
        <v>14</v>
      </c>
      <c r="D13" s="94">
        <v>1.23E-2</v>
      </c>
      <c r="E13" s="94"/>
      <c r="F13" s="94"/>
      <c r="G13" s="94"/>
    </row>
    <row r="14" spans="1:7" ht="15.75" customHeight="1" x14ac:dyDescent="0.35">
      <c r="A14" s="3"/>
      <c r="B14" s="4" t="s">
        <v>15</v>
      </c>
      <c r="C14" s="35" t="s">
        <v>16</v>
      </c>
      <c r="D14" s="95">
        <v>7.3999999999999996E-2</v>
      </c>
      <c r="E14" s="95"/>
      <c r="F14" s="95"/>
      <c r="G14" s="95"/>
    </row>
    <row r="15" spans="1:7" x14ac:dyDescent="0.35">
      <c r="A15" s="2"/>
      <c r="B15" s="2"/>
      <c r="C15" s="2"/>
      <c r="D15" s="2"/>
      <c r="E15" s="2"/>
      <c r="F15" s="2"/>
      <c r="G15" s="2"/>
    </row>
    <row r="16" spans="1:7" ht="19.5" customHeight="1" x14ac:dyDescent="0.35">
      <c r="A16" s="87" t="s">
        <v>17</v>
      </c>
      <c r="B16" s="87"/>
      <c r="C16" s="87"/>
      <c r="D16" s="87"/>
      <c r="E16" s="87"/>
      <c r="F16" s="87"/>
      <c r="G16" s="87"/>
    </row>
    <row r="17" spans="1:7" ht="18" customHeight="1" x14ac:dyDescent="0.35">
      <c r="A17" s="91" t="s">
        <v>600</v>
      </c>
      <c r="B17" s="92"/>
      <c r="C17" s="92"/>
      <c r="D17" s="92"/>
      <c r="E17" s="92"/>
      <c r="F17" s="92"/>
      <c r="G17" s="92"/>
    </row>
    <row r="18" spans="1:7" ht="15.75" customHeight="1" x14ac:dyDescent="0.35">
      <c r="A18" s="2"/>
      <c r="B18" s="31" t="s">
        <v>18</v>
      </c>
      <c r="C18" s="31" t="s">
        <v>5</v>
      </c>
      <c r="D18" s="103" t="s">
        <v>19</v>
      </c>
      <c r="E18" s="104"/>
      <c r="F18" s="104"/>
      <c r="G18" s="104"/>
    </row>
    <row r="19" spans="1:7" ht="15.75" customHeight="1" x14ac:dyDescent="0.35">
      <c r="A19" s="3"/>
      <c r="B19" s="4" t="s">
        <v>20</v>
      </c>
      <c r="C19" s="35" t="s">
        <v>20</v>
      </c>
      <c r="D19" s="95">
        <v>6.4999999999999997E-3</v>
      </c>
      <c r="E19" s="95"/>
      <c r="F19" s="95"/>
      <c r="G19" s="95"/>
    </row>
    <row r="20" spans="1:7" ht="15.75" customHeight="1" x14ac:dyDescent="0.35">
      <c r="A20" s="5"/>
      <c r="B20" s="6" t="s">
        <v>21</v>
      </c>
      <c r="C20" s="36" t="s">
        <v>21</v>
      </c>
      <c r="D20" s="94">
        <v>0.03</v>
      </c>
      <c r="E20" s="94"/>
      <c r="F20" s="94"/>
      <c r="G20" s="94"/>
    </row>
    <row r="21" spans="1:7" ht="15.75" customHeight="1" x14ac:dyDescent="0.35">
      <c r="A21" s="3"/>
      <c r="B21" s="4" t="s">
        <v>22</v>
      </c>
      <c r="C21" s="35" t="s">
        <v>23</v>
      </c>
      <c r="D21" s="95">
        <v>0.02</v>
      </c>
      <c r="E21" s="95"/>
      <c r="F21" s="95"/>
      <c r="G21" s="95"/>
    </row>
    <row r="22" spans="1:7" ht="18" customHeight="1" x14ac:dyDescent="0.35">
      <c r="A22" s="2"/>
      <c r="B22" s="32" t="s">
        <v>24</v>
      </c>
      <c r="C22" s="33"/>
      <c r="D22" s="96">
        <f>SUM(D19:D21)</f>
        <v>5.6499999999999995E-2</v>
      </c>
      <c r="E22" s="97"/>
      <c r="F22" s="97"/>
      <c r="G22" s="97"/>
    </row>
    <row r="23" spans="1:7" x14ac:dyDescent="0.35">
      <c r="A23" s="2"/>
      <c r="B23" s="2"/>
      <c r="C23" s="2"/>
      <c r="D23" s="2"/>
      <c r="E23" s="2"/>
      <c r="F23" s="2"/>
      <c r="G23" s="2"/>
    </row>
    <row r="24" spans="1:7" ht="19.5" customHeight="1" x14ac:dyDescent="0.35">
      <c r="A24" s="87" t="s">
        <v>25</v>
      </c>
      <c r="B24" s="87"/>
      <c r="C24" s="87"/>
      <c r="D24" s="87"/>
      <c r="E24" s="87"/>
      <c r="F24" s="87"/>
      <c r="G24" s="87"/>
    </row>
    <row r="25" spans="1:7" ht="15.75" customHeight="1" x14ac:dyDescent="0.35">
      <c r="A25" s="2"/>
      <c r="B25" s="109" t="s">
        <v>26</v>
      </c>
      <c r="C25" s="109"/>
      <c r="D25" s="109"/>
      <c r="E25" s="109" t="s">
        <v>27</v>
      </c>
      <c r="F25" s="109"/>
      <c r="G25" s="1" t="s">
        <v>28</v>
      </c>
    </row>
    <row r="26" spans="1:7" ht="15" customHeight="1" x14ac:dyDescent="0.35">
      <c r="A26" s="2"/>
      <c r="B26" s="107" t="s">
        <v>29</v>
      </c>
      <c r="C26" s="107"/>
      <c r="D26" s="107"/>
      <c r="E26" s="110">
        <f>1+(D10+D12+D11)</f>
        <v>1.0607</v>
      </c>
      <c r="F26" s="110"/>
      <c r="G26" s="7">
        <f>E26</f>
        <v>1.0607</v>
      </c>
    </row>
    <row r="27" spans="1:7" ht="15" customHeight="1" x14ac:dyDescent="0.35">
      <c r="A27" s="2"/>
      <c r="B27" s="107" t="s">
        <v>30</v>
      </c>
      <c r="C27" s="107"/>
      <c r="D27" s="107"/>
      <c r="E27" s="108">
        <f>G26*(1+D13)</f>
        <v>1.0737466099999999</v>
      </c>
      <c r="F27" s="108"/>
      <c r="G27" s="7">
        <f>E27</f>
        <v>1.0737466099999999</v>
      </c>
    </row>
    <row r="28" spans="1:7" ht="15" customHeight="1" x14ac:dyDescent="0.35">
      <c r="A28" s="2"/>
      <c r="B28" s="107" t="s">
        <v>31</v>
      </c>
      <c r="C28" s="107"/>
      <c r="D28" s="107"/>
      <c r="E28" s="108">
        <f>G27*(1+D14)</f>
        <v>1.15320385914</v>
      </c>
      <c r="F28" s="108"/>
      <c r="G28" s="7">
        <f>E28</f>
        <v>1.15320385914</v>
      </c>
    </row>
    <row r="29" spans="1:7" ht="15" customHeight="1" x14ac:dyDescent="0.35">
      <c r="A29" s="2"/>
      <c r="B29" s="107" t="s">
        <v>32</v>
      </c>
      <c r="C29" s="107"/>
      <c r="D29" s="107"/>
      <c r="E29" s="108">
        <f>G28/(1-D22)</f>
        <v>1.2222616419077901</v>
      </c>
      <c r="F29" s="108"/>
      <c r="G29" s="7">
        <f>E29</f>
        <v>1.2222616419077901</v>
      </c>
    </row>
    <row r="30" spans="1:7" ht="18" customHeight="1" x14ac:dyDescent="0.35">
      <c r="A30" s="2"/>
      <c r="B30" s="105" t="s">
        <v>33</v>
      </c>
      <c r="C30" s="105"/>
      <c r="D30" s="105"/>
      <c r="E30" s="106">
        <f>G29-1</f>
        <v>0.22226164190779008</v>
      </c>
      <c r="F30" s="106"/>
      <c r="G30" s="8">
        <f>E30</f>
        <v>0.22226164190779008</v>
      </c>
    </row>
    <row r="31" spans="1:7" x14ac:dyDescent="0.35">
      <c r="A31" s="2"/>
      <c r="B31" s="2"/>
      <c r="C31" s="2"/>
      <c r="D31" s="2"/>
      <c r="E31" s="2"/>
      <c r="F31" s="2"/>
      <c r="G31" s="2"/>
    </row>
    <row r="32" spans="1:7" ht="30" customHeight="1" x14ac:dyDescent="0.35">
      <c r="A32" s="93" t="s">
        <v>34</v>
      </c>
      <c r="B32" s="93"/>
      <c r="C32" s="93"/>
      <c r="D32" s="93"/>
      <c r="E32" s="93"/>
      <c r="F32" s="93"/>
      <c r="G32" s="34">
        <f>E30</f>
        <v>0.22226164190779008</v>
      </c>
    </row>
    <row r="33" spans="1:7" x14ac:dyDescent="0.35">
      <c r="A33" s="30"/>
      <c r="B33" s="30"/>
      <c r="C33" s="30"/>
      <c r="D33" s="30"/>
      <c r="E33" s="30"/>
      <c r="F33" s="30"/>
      <c r="G33" s="30"/>
    </row>
    <row r="34" spans="1:7" ht="19.5" customHeight="1" x14ac:dyDescent="0.35">
      <c r="A34" s="100" t="s">
        <v>35</v>
      </c>
      <c r="B34" s="100"/>
      <c r="C34" s="100"/>
      <c r="D34" s="100"/>
      <c r="E34" s="100"/>
      <c r="F34" s="100"/>
      <c r="G34" s="100"/>
    </row>
    <row r="35" spans="1:7" ht="39.75" customHeight="1" x14ac:dyDescent="0.35">
      <c r="A35" s="101" t="s">
        <v>36</v>
      </c>
      <c r="B35" s="102"/>
      <c r="C35" s="102"/>
      <c r="D35" s="102"/>
      <c r="E35" s="102"/>
      <c r="F35" s="102"/>
      <c r="G35" s="102"/>
    </row>
    <row r="36" spans="1:7" x14ac:dyDescent="0.35">
      <c r="A36" s="2"/>
      <c r="B36" s="2"/>
      <c r="C36" s="2"/>
      <c r="D36" s="2"/>
      <c r="E36" s="2"/>
      <c r="F36" s="2"/>
      <c r="G36" s="2"/>
    </row>
  </sheetData>
  <mergeCells count="35">
    <mergeCell ref="A34:G34"/>
    <mergeCell ref="A35:G35"/>
    <mergeCell ref="D18:G18"/>
    <mergeCell ref="B30:D30"/>
    <mergeCell ref="E30:F30"/>
    <mergeCell ref="B27:D27"/>
    <mergeCell ref="E27:F27"/>
    <mergeCell ref="B28:D28"/>
    <mergeCell ref="E28:F28"/>
    <mergeCell ref="B29:D29"/>
    <mergeCell ref="E29:F29"/>
    <mergeCell ref="B25:D25"/>
    <mergeCell ref="E25:F25"/>
    <mergeCell ref="B26:D26"/>
    <mergeCell ref="E26:F26"/>
    <mergeCell ref="D19:G19"/>
    <mergeCell ref="A8:G8"/>
    <mergeCell ref="A24:G24"/>
    <mergeCell ref="A16:G16"/>
    <mergeCell ref="A17:G17"/>
    <mergeCell ref="A32:F32"/>
    <mergeCell ref="D20:G20"/>
    <mergeCell ref="D21:G21"/>
    <mergeCell ref="D22:G22"/>
    <mergeCell ref="D13:G13"/>
    <mergeCell ref="D14:G14"/>
    <mergeCell ref="D9:G9"/>
    <mergeCell ref="D10:G10"/>
    <mergeCell ref="D11:G11"/>
    <mergeCell ref="D12:G12"/>
    <mergeCell ref="A1:G1"/>
    <mergeCell ref="A2:G2"/>
    <mergeCell ref="A4:G4"/>
    <mergeCell ref="A5:G5"/>
    <mergeCell ref="A6:G6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showGridLines="0" zoomScaleNormal="100" workbookViewId="0">
      <pane ySplit="5" topLeftCell="A6" activePane="bottomLeft" state="frozen"/>
      <selection pane="bottomLeft" activeCell="G14" sqref="G14"/>
    </sheetView>
  </sheetViews>
  <sheetFormatPr defaultColWidth="8.7265625" defaultRowHeight="14.5" x14ac:dyDescent="0.35"/>
  <cols>
    <col min="1" max="1" width="8" customWidth="1"/>
    <col min="2" max="2" width="38" customWidth="1"/>
    <col min="3" max="3" width="14" customWidth="1"/>
    <col min="4" max="4" width="10" customWidth="1"/>
    <col min="5" max="5" width="14" customWidth="1"/>
    <col min="6" max="6" width="10" customWidth="1"/>
    <col min="7" max="7" width="14" customWidth="1"/>
    <col min="8" max="8" width="10" customWidth="1"/>
    <col min="9" max="9" width="14" customWidth="1"/>
    <col min="10" max="10" width="12" customWidth="1"/>
  </cols>
  <sheetData>
    <row r="1" spans="1:10" ht="13.5" customHeight="1" x14ac:dyDescent="0.35">
      <c r="A1" s="111" t="s">
        <v>41</v>
      </c>
      <c r="B1" s="112"/>
      <c r="C1" s="112"/>
      <c r="D1" s="112"/>
      <c r="E1" s="112"/>
      <c r="F1" s="112"/>
      <c r="G1" s="112"/>
      <c r="H1" s="112"/>
      <c r="I1" s="112"/>
    </row>
    <row r="2" spans="1:10" ht="13.5" customHeight="1" x14ac:dyDescent="0.35">
      <c r="A2" s="113" t="s">
        <v>590</v>
      </c>
      <c r="B2" s="113"/>
      <c r="C2" s="113"/>
      <c r="D2" s="113"/>
      <c r="E2" s="113"/>
      <c r="F2" s="113"/>
      <c r="G2" s="113"/>
      <c r="H2" s="113"/>
      <c r="I2" s="113"/>
    </row>
    <row r="3" spans="1:10" ht="15" customHeight="1" x14ac:dyDescent="0.35">
      <c r="C3" s="84"/>
      <c r="D3" s="84"/>
      <c r="E3" s="84"/>
    </row>
    <row r="4" spans="1:10" ht="13.5" customHeight="1" x14ac:dyDescent="0.35">
      <c r="A4" s="9"/>
      <c r="B4" s="9"/>
      <c r="C4" s="9"/>
      <c r="D4" s="9"/>
      <c r="E4" s="9"/>
      <c r="F4" s="9"/>
      <c r="G4" s="9"/>
      <c r="H4" s="9"/>
      <c r="I4" s="9"/>
    </row>
    <row r="5" spans="1:10" ht="15" customHeight="1" x14ac:dyDescent="0.35">
      <c r="A5" s="11" t="s">
        <v>591</v>
      </c>
      <c r="B5" s="11" t="s">
        <v>592</v>
      </c>
      <c r="C5" s="11" t="s">
        <v>593</v>
      </c>
      <c r="D5" s="114" t="s">
        <v>605</v>
      </c>
      <c r="E5" s="115"/>
      <c r="F5" s="114" t="s">
        <v>604</v>
      </c>
      <c r="G5" s="115"/>
      <c r="H5" s="114" t="s">
        <v>603</v>
      </c>
      <c r="I5" s="115"/>
      <c r="J5" s="12"/>
    </row>
    <row r="6" spans="1:10" ht="22.5" customHeight="1" x14ac:dyDescent="0.35">
      <c r="A6" s="13" t="s">
        <v>45</v>
      </c>
      <c r="B6" s="14" t="s">
        <v>46</v>
      </c>
      <c r="C6" s="15">
        <f>'Orçamento Sintético'!I5</f>
        <v>13719.84</v>
      </c>
      <c r="D6" s="16">
        <v>1</v>
      </c>
      <c r="E6" s="17">
        <f>D6*C6</f>
        <v>13719.84</v>
      </c>
      <c r="F6" s="18"/>
      <c r="G6" s="19"/>
      <c r="H6" s="20"/>
      <c r="I6" s="19"/>
      <c r="J6" s="21"/>
    </row>
    <row r="7" spans="1:10" ht="22.5" customHeight="1" x14ac:dyDescent="0.35">
      <c r="A7" s="13" t="s">
        <v>134</v>
      </c>
      <c r="B7" s="14" t="s">
        <v>135</v>
      </c>
      <c r="C7" s="15">
        <f>'Orçamento Sintético'!I16</f>
        <v>8158.34</v>
      </c>
      <c r="D7" s="16">
        <v>0.6</v>
      </c>
      <c r="E7" s="17">
        <f t="shared" ref="E7:E17" si="0">D7*C7</f>
        <v>4895.0039999999999</v>
      </c>
      <c r="F7" s="16">
        <v>0.4</v>
      </c>
      <c r="G7" s="17">
        <f t="shared" ref="G7:G17" si="1">F7*C7</f>
        <v>3263.3360000000002</v>
      </c>
      <c r="H7" s="18"/>
      <c r="I7" s="17">
        <f t="shared" ref="I7:I17" si="2">H7*C7</f>
        <v>0</v>
      </c>
      <c r="J7" s="21"/>
    </row>
    <row r="8" spans="1:10" ht="22.5" customHeight="1" x14ac:dyDescent="0.35">
      <c r="A8" s="13" t="s">
        <v>263</v>
      </c>
      <c r="B8" s="14" t="s">
        <v>264</v>
      </c>
      <c r="C8" s="15">
        <f>'Orçamento Sintético'!I24</f>
        <v>2228.1799999999998</v>
      </c>
      <c r="D8" s="16"/>
      <c r="E8" s="17">
        <f t="shared" si="0"/>
        <v>0</v>
      </c>
      <c r="F8" s="16">
        <v>1</v>
      </c>
      <c r="G8" s="17">
        <f t="shared" si="1"/>
        <v>2228.1799999999998</v>
      </c>
      <c r="H8" s="18"/>
      <c r="I8" s="17">
        <f t="shared" si="2"/>
        <v>0</v>
      </c>
      <c r="J8" s="21"/>
    </row>
    <row r="9" spans="1:10" ht="22.5" customHeight="1" x14ac:dyDescent="0.35">
      <c r="A9" s="13" t="s">
        <v>279</v>
      </c>
      <c r="B9" s="14" t="s">
        <v>280</v>
      </c>
      <c r="C9" s="15">
        <f>'Orçamento Sintético'!I26</f>
        <v>6724.5</v>
      </c>
      <c r="D9" s="16">
        <v>0.45</v>
      </c>
      <c r="E9" s="17">
        <f t="shared" si="0"/>
        <v>3026.0250000000001</v>
      </c>
      <c r="F9" s="16">
        <v>0.55000000000000004</v>
      </c>
      <c r="G9" s="17">
        <f t="shared" si="1"/>
        <v>3698.4750000000004</v>
      </c>
      <c r="H9" s="18"/>
      <c r="I9" s="17">
        <f t="shared" si="2"/>
        <v>0</v>
      </c>
      <c r="J9" s="21"/>
    </row>
    <row r="10" spans="1:10" ht="22.5" customHeight="1" x14ac:dyDescent="0.35">
      <c r="A10" s="13" t="s">
        <v>322</v>
      </c>
      <c r="B10" s="14" t="s">
        <v>323</v>
      </c>
      <c r="C10" s="15">
        <f>'Orçamento Sintético'!I31</f>
        <v>24035.4</v>
      </c>
      <c r="D10" s="16"/>
      <c r="E10" s="17">
        <f t="shared" si="0"/>
        <v>0</v>
      </c>
      <c r="F10" s="16">
        <v>1</v>
      </c>
      <c r="G10" s="17">
        <f t="shared" si="1"/>
        <v>24035.4</v>
      </c>
      <c r="H10" s="18"/>
      <c r="I10" s="17">
        <f t="shared" si="2"/>
        <v>0</v>
      </c>
      <c r="J10" s="21"/>
    </row>
    <row r="11" spans="1:10" ht="22.5" customHeight="1" x14ac:dyDescent="0.35">
      <c r="A11" s="13" t="s">
        <v>342</v>
      </c>
      <c r="B11" s="14" t="s">
        <v>343</v>
      </c>
      <c r="C11" s="15">
        <f>'Orçamento Sintético'!I34</f>
        <v>20065.25</v>
      </c>
      <c r="D11" s="16"/>
      <c r="E11" s="17">
        <f t="shared" si="0"/>
        <v>0</v>
      </c>
      <c r="F11" s="16">
        <v>1</v>
      </c>
      <c r="G11" s="17">
        <f t="shared" si="1"/>
        <v>20065.25</v>
      </c>
      <c r="H11" s="16"/>
      <c r="I11" s="17">
        <f t="shared" si="2"/>
        <v>0</v>
      </c>
      <c r="J11" s="21"/>
    </row>
    <row r="12" spans="1:10" ht="22.5" customHeight="1" x14ac:dyDescent="0.35">
      <c r="A12" s="13" t="s">
        <v>363</v>
      </c>
      <c r="B12" s="14" t="s">
        <v>364</v>
      </c>
      <c r="C12" s="15">
        <f>'Orçamento Sintético'!I37</f>
        <v>1058.23</v>
      </c>
      <c r="D12" s="16"/>
      <c r="E12" s="17">
        <f t="shared" si="0"/>
        <v>0</v>
      </c>
      <c r="F12" s="18"/>
      <c r="G12" s="17">
        <f t="shared" si="1"/>
        <v>0</v>
      </c>
      <c r="H12" s="16">
        <v>1</v>
      </c>
      <c r="I12" s="17">
        <f t="shared" si="2"/>
        <v>1058.23</v>
      </c>
      <c r="J12" s="21"/>
    </row>
    <row r="13" spans="1:10" ht="22.5" customHeight="1" x14ac:dyDescent="0.35">
      <c r="A13" s="13" t="s">
        <v>377</v>
      </c>
      <c r="B13" s="14" t="s">
        <v>378</v>
      </c>
      <c r="C13" s="15">
        <f>'Orçamento Sintético'!I39</f>
        <v>14113.02</v>
      </c>
      <c r="D13" s="16"/>
      <c r="E13" s="17">
        <f t="shared" si="0"/>
        <v>0</v>
      </c>
      <c r="F13" s="16">
        <v>0.5</v>
      </c>
      <c r="G13" s="17">
        <f t="shared" si="1"/>
        <v>7056.51</v>
      </c>
      <c r="H13" s="16">
        <v>0.5</v>
      </c>
      <c r="I13" s="17">
        <f t="shared" si="2"/>
        <v>7056.51</v>
      </c>
      <c r="J13" s="21"/>
    </row>
    <row r="14" spans="1:10" ht="22.5" customHeight="1" x14ac:dyDescent="0.35">
      <c r="A14" s="13" t="s">
        <v>419</v>
      </c>
      <c r="B14" s="14" t="s">
        <v>420</v>
      </c>
      <c r="C14" s="15">
        <f>'Orçamento Sintético'!I43</f>
        <v>13154.54</v>
      </c>
      <c r="D14" s="16"/>
      <c r="E14" s="17">
        <f t="shared" si="0"/>
        <v>0</v>
      </c>
      <c r="F14" s="16">
        <v>0.3</v>
      </c>
      <c r="G14" s="17">
        <f t="shared" si="1"/>
        <v>3946.3620000000001</v>
      </c>
      <c r="H14" s="16">
        <v>0.7</v>
      </c>
      <c r="I14" s="17">
        <f t="shared" si="2"/>
        <v>9208.1779999999999</v>
      </c>
      <c r="J14" s="22"/>
    </row>
    <row r="15" spans="1:10" ht="22.5" customHeight="1" x14ac:dyDescent="0.35">
      <c r="A15" s="13" t="s">
        <v>490</v>
      </c>
      <c r="B15" s="14" t="s">
        <v>491</v>
      </c>
      <c r="C15" s="15">
        <f>'Orçamento Sintético'!I57</f>
        <v>6066.54</v>
      </c>
      <c r="D15" s="16"/>
      <c r="E15" s="17">
        <f t="shared" si="0"/>
        <v>0</v>
      </c>
      <c r="F15" s="18"/>
      <c r="G15" s="17">
        <f t="shared" si="1"/>
        <v>0</v>
      </c>
      <c r="H15" s="16">
        <v>1</v>
      </c>
      <c r="I15" s="17">
        <f t="shared" si="2"/>
        <v>6066.54</v>
      </c>
      <c r="J15" s="21"/>
    </row>
    <row r="16" spans="1:10" ht="22.5" customHeight="1" x14ac:dyDescent="0.35">
      <c r="A16" s="13" t="s">
        <v>522</v>
      </c>
      <c r="B16" s="14" t="s">
        <v>523</v>
      </c>
      <c r="C16" s="15">
        <f>'Orçamento Sintético'!I62</f>
        <v>965.5</v>
      </c>
      <c r="D16" s="16"/>
      <c r="E16" s="17">
        <f t="shared" si="0"/>
        <v>0</v>
      </c>
      <c r="F16" s="18"/>
      <c r="G16" s="17">
        <f t="shared" si="1"/>
        <v>0</v>
      </c>
      <c r="H16" s="16">
        <v>1</v>
      </c>
      <c r="I16" s="17">
        <f t="shared" si="2"/>
        <v>965.5</v>
      </c>
      <c r="J16" s="22"/>
    </row>
    <row r="17" spans="1:10" ht="22.5" customHeight="1" x14ac:dyDescent="0.35">
      <c r="A17" s="13" t="s">
        <v>540</v>
      </c>
      <c r="B17" s="14" t="s">
        <v>594</v>
      </c>
      <c r="C17" s="15">
        <f>'Orçamento Sintético'!I65</f>
        <v>11726.43</v>
      </c>
      <c r="D17" s="16">
        <f>1/3</f>
        <v>0.33333333333333331</v>
      </c>
      <c r="E17" s="17">
        <f t="shared" si="0"/>
        <v>3908.81</v>
      </c>
      <c r="F17" s="16">
        <f>1/3</f>
        <v>0.33333333333333331</v>
      </c>
      <c r="G17" s="17">
        <f t="shared" si="1"/>
        <v>3908.81</v>
      </c>
      <c r="H17" s="16">
        <f>1/3</f>
        <v>0.33333333333333331</v>
      </c>
      <c r="I17" s="17">
        <f t="shared" si="2"/>
        <v>3908.81</v>
      </c>
      <c r="J17" s="22"/>
    </row>
    <row r="18" spans="1:10" ht="13.5" customHeight="1" x14ac:dyDescent="0.35">
      <c r="A18" s="23"/>
      <c r="B18" s="23" t="s">
        <v>595</v>
      </c>
      <c r="C18" s="24">
        <f>SUM(C6:C17)</f>
        <v>122015.77000000002</v>
      </c>
      <c r="D18" s="25">
        <f>E18/C18</f>
        <v>0.20939653128443972</v>
      </c>
      <c r="E18" s="26">
        <f>SUM(E6:E17)</f>
        <v>25549.679000000004</v>
      </c>
      <c r="F18" s="25">
        <f>G18/C18</f>
        <v>0.55896318156251434</v>
      </c>
      <c r="G18" s="26">
        <f>SUM(G6:G17)</f>
        <v>68202.323000000004</v>
      </c>
      <c r="H18" s="25">
        <f>I18/C18</f>
        <v>0.23164028715304583</v>
      </c>
      <c r="I18" s="24">
        <f>SUM(I6:I17)</f>
        <v>28263.768</v>
      </c>
      <c r="J18" s="27"/>
    </row>
    <row r="19" spans="1:10" ht="15" customHeight="1" x14ac:dyDescent="0.35">
      <c r="A19" s="23"/>
      <c r="B19" s="23" t="s">
        <v>596</v>
      </c>
      <c r="C19" s="26"/>
      <c r="D19" s="28">
        <f>D18</f>
        <v>0.20939653128443972</v>
      </c>
      <c r="E19" s="24">
        <f>E18</f>
        <v>25549.679000000004</v>
      </c>
      <c r="F19" s="28">
        <f>F18+D18</f>
        <v>0.76835971284695403</v>
      </c>
      <c r="G19" s="24">
        <f>G18+E18</f>
        <v>93752.002000000008</v>
      </c>
      <c r="H19" s="28">
        <f>H18+F18+D18</f>
        <v>0.99999999999999989</v>
      </c>
      <c r="I19" s="24">
        <f>I18+G18+E18</f>
        <v>122015.77</v>
      </c>
      <c r="J19" s="27"/>
    </row>
    <row r="20" spans="1:10" ht="13.5" customHeight="1" x14ac:dyDescent="0.35">
      <c r="G20" s="29"/>
    </row>
    <row r="21" spans="1:10" ht="13.5" customHeight="1" x14ac:dyDescent="0.35"/>
  </sheetData>
  <mergeCells count="6">
    <mergeCell ref="A1:I1"/>
    <mergeCell ref="A2:I2"/>
    <mergeCell ref="C3:E3"/>
    <mergeCell ref="D5:E5"/>
    <mergeCell ref="F5:G5"/>
    <mergeCell ref="H5:I5"/>
  </mergeCells>
  <pageMargins left="0.75" right="0.75" top="1" bottom="1" header="0.511811023622047" footer="0.511811023622047"/>
  <pageSetup paperSize="9" orientation="portrait" horizontalDpi="300" verticalDpi="300"/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Sintético</vt:lpstr>
      <vt:lpstr>Orçamento Analítico</vt:lpstr>
      <vt:lpstr>Memória de Cálculo BDI</vt:lpstr>
      <vt:lpstr>Cronograma Físico-Financeiro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Erica Yokota Martinez</cp:lastModifiedBy>
  <cp:revision>0</cp:revision>
  <dcterms:created xsi:type="dcterms:W3CDTF">2026-06-30T12:38:51Z</dcterms:created>
  <dcterms:modified xsi:type="dcterms:W3CDTF">2026-07-01T11:49:02Z</dcterms:modified>
  <dc:language>en-US</dc:language>
</cp:coreProperties>
</file>